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585" windowHeight="77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39" i="1" l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638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D964" i="1" l="1"/>
  <c r="C964" i="1"/>
  <c r="AA964" i="1" s="1"/>
  <c r="D963" i="1"/>
  <c r="C963" i="1"/>
  <c r="AA963" i="1" s="1"/>
  <c r="D962" i="1"/>
  <c r="C962" i="1"/>
  <c r="Y962" i="1" s="1"/>
  <c r="D961" i="1"/>
  <c r="C961" i="1"/>
  <c r="AA961" i="1" s="1"/>
  <c r="D960" i="1"/>
  <c r="C960" i="1"/>
  <c r="Y960" i="1" s="1"/>
  <c r="D959" i="1"/>
  <c r="C959" i="1"/>
  <c r="AA959" i="1" s="1"/>
  <c r="D958" i="1"/>
  <c r="C958" i="1"/>
  <c r="Y958" i="1" s="1"/>
  <c r="D957" i="1"/>
  <c r="C957" i="1"/>
  <c r="AA957" i="1" s="1"/>
  <c r="D956" i="1"/>
  <c r="C956" i="1"/>
  <c r="Z956" i="1" s="1"/>
  <c r="D955" i="1"/>
  <c r="C955" i="1"/>
  <c r="AA955" i="1" s="1"/>
  <c r="D954" i="1"/>
  <c r="C954" i="1"/>
  <c r="AA954" i="1" s="1"/>
  <c r="D953" i="1"/>
  <c r="C953" i="1"/>
  <c r="AA953" i="1" s="1"/>
  <c r="D952" i="1"/>
  <c r="C952" i="1"/>
  <c r="Q952" i="1" s="1"/>
  <c r="D951" i="1"/>
  <c r="C951" i="1"/>
  <c r="AA951" i="1" s="1"/>
  <c r="D950" i="1"/>
  <c r="C950" i="1"/>
  <c r="Y950" i="1" s="1"/>
  <c r="D949" i="1"/>
  <c r="C949" i="1"/>
  <c r="AA949" i="1" s="1"/>
  <c r="D948" i="1"/>
  <c r="C948" i="1"/>
  <c r="U948" i="1" s="1"/>
  <c r="D947" i="1"/>
  <c r="C947" i="1"/>
  <c r="AA947" i="1" s="1"/>
  <c r="D946" i="1"/>
  <c r="C946" i="1"/>
  <c r="Y946" i="1" s="1"/>
  <c r="D945" i="1"/>
  <c r="C945" i="1"/>
  <c r="AA945" i="1" s="1"/>
  <c r="D944" i="1"/>
  <c r="C944" i="1"/>
  <c r="Y944" i="1" s="1"/>
  <c r="D943" i="1"/>
  <c r="C943" i="1"/>
  <c r="X943" i="1" s="1"/>
  <c r="D942" i="1"/>
  <c r="C942" i="1"/>
  <c r="AA942" i="1" s="1"/>
  <c r="D941" i="1"/>
  <c r="C941" i="1"/>
  <c r="AA941" i="1" s="1"/>
  <c r="D940" i="1"/>
  <c r="C940" i="1"/>
  <c r="AA940" i="1" s="1"/>
  <c r="D939" i="1"/>
  <c r="C939" i="1"/>
  <c r="AA939" i="1" s="1"/>
  <c r="D938" i="1"/>
  <c r="C938" i="1"/>
  <c r="AA938" i="1" s="1"/>
  <c r="D937" i="1"/>
  <c r="C937" i="1"/>
  <c r="AA937" i="1" s="1"/>
  <c r="D936" i="1"/>
  <c r="C936" i="1"/>
  <c r="AA936" i="1" s="1"/>
  <c r="D935" i="1"/>
  <c r="C935" i="1"/>
  <c r="Y935" i="1" s="1"/>
  <c r="D934" i="1"/>
  <c r="C934" i="1"/>
  <c r="AA934" i="1" s="1"/>
  <c r="D933" i="1"/>
  <c r="C933" i="1"/>
  <c r="Y933" i="1" s="1"/>
  <c r="D932" i="1"/>
  <c r="C932" i="1"/>
  <c r="AA932" i="1" s="1"/>
  <c r="D931" i="1"/>
  <c r="C931" i="1"/>
  <c r="Y931" i="1" s="1"/>
  <c r="D930" i="1"/>
  <c r="C930" i="1"/>
  <c r="AA930" i="1" s="1"/>
  <c r="D929" i="1"/>
  <c r="C929" i="1"/>
  <c r="Y929" i="1" s="1"/>
  <c r="D928" i="1"/>
  <c r="C928" i="1"/>
  <c r="AA928" i="1" s="1"/>
  <c r="D927" i="1"/>
  <c r="C927" i="1"/>
  <c r="Y927" i="1" s="1"/>
  <c r="D926" i="1"/>
  <c r="C926" i="1"/>
  <c r="AA926" i="1" s="1"/>
  <c r="D925" i="1"/>
  <c r="C925" i="1"/>
  <c r="Y925" i="1" s="1"/>
  <c r="D924" i="1"/>
  <c r="C924" i="1"/>
  <c r="AA924" i="1" s="1"/>
  <c r="D923" i="1"/>
  <c r="C923" i="1"/>
  <c r="Y923" i="1" s="1"/>
  <c r="D922" i="1"/>
  <c r="C922" i="1"/>
  <c r="AA922" i="1" s="1"/>
  <c r="D921" i="1"/>
  <c r="C921" i="1"/>
  <c r="Y921" i="1" s="1"/>
  <c r="D920" i="1"/>
  <c r="C920" i="1"/>
  <c r="AA920" i="1" s="1"/>
  <c r="D919" i="1"/>
  <c r="C919" i="1"/>
  <c r="Y919" i="1" s="1"/>
  <c r="D918" i="1"/>
  <c r="C918" i="1"/>
  <c r="AA918" i="1" s="1"/>
  <c r="D917" i="1"/>
  <c r="C917" i="1"/>
  <c r="Y917" i="1" s="1"/>
  <c r="D916" i="1"/>
  <c r="C916" i="1"/>
  <c r="AA916" i="1" s="1"/>
  <c r="D915" i="1"/>
  <c r="C915" i="1"/>
  <c r="AA915" i="1" s="1"/>
  <c r="D914" i="1"/>
  <c r="C914" i="1"/>
  <c r="AA914" i="1" s="1"/>
  <c r="D913" i="1"/>
  <c r="C913" i="1"/>
  <c r="AA913" i="1" s="1"/>
  <c r="D912" i="1"/>
  <c r="C912" i="1"/>
  <c r="AA912" i="1" s="1"/>
  <c r="D911" i="1"/>
  <c r="C911" i="1"/>
  <c r="Y911" i="1" s="1"/>
  <c r="D910" i="1"/>
  <c r="C910" i="1"/>
  <c r="AA910" i="1" s="1"/>
  <c r="D909" i="1"/>
  <c r="C909" i="1"/>
  <c r="Y909" i="1" s="1"/>
  <c r="D908" i="1"/>
  <c r="C908" i="1"/>
  <c r="V908" i="1" s="1"/>
  <c r="D907" i="1"/>
  <c r="C907" i="1"/>
  <c r="Y907" i="1" s="1"/>
  <c r="D906" i="1"/>
  <c r="C906" i="1"/>
  <c r="V906" i="1" s="1"/>
  <c r="D905" i="1"/>
  <c r="C905" i="1"/>
  <c r="Y905" i="1" s="1"/>
  <c r="D904" i="1"/>
  <c r="C904" i="1"/>
  <c r="AA904" i="1" s="1"/>
  <c r="D903" i="1"/>
  <c r="C903" i="1"/>
  <c r="U903" i="1" s="1"/>
  <c r="D902" i="1"/>
  <c r="C902" i="1"/>
  <c r="X902" i="1" s="1"/>
  <c r="D901" i="1"/>
  <c r="C901" i="1"/>
  <c r="Y901" i="1" s="1"/>
  <c r="D900" i="1"/>
  <c r="C900" i="1"/>
  <c r="AA900" i="1" s="1"/>
  <c r="D899" i="1"/>
  <c r="C899" i="1"/>
  <c r="Y899" i="1" s="1"/>
  <c r="D898" i="1"/>
  <c r="C898" i="1"/>
  <c r="AA898" i="1" s="1"/>
  <c r="D897" i="1"/>
  <c r="C897" i="1"/>
  <c r="Y897" i="1" s="1"/>
  <c r="D896" i="1"/>
  <c r="C896" i="1"/>
  <c r="AA896" i="1" s="1"/>
  <c r="D895" i="1"/>
  <c r="C895" i="1"/>
  <c r="Y895" i="1" s="1"/>
  <c r="D894" i="1"/>
  <c r="C894" i="1"/>
  <c r="AA894" i="1" s="1"/>
  <c r="D893" i="1"/>
  <c r="C893" i="1"/>
  <c r="Y893" i="1" s="1"/>
  <c r="D892" i="1"/>
  <c r="C892" i="1"/>
  <c r="T892" i="1" s="1"/>
  <c r="D891" i="1"/>
  <c r="C891" i="1"/>
  <c r="AA891" i="1" s="1"/>
  <c r="D890" i="1"/>
  <c r="C890" i="1"/>
  <c r="AA890" i="1" s="1"/>
  <c r="D889" i="1"/>
  <c r="C889" i="1"/>
  <c r="AA889" i="1" s="1"/>
  <c r="D888" i="1"/>
  <c r="C888" i="1"/>
  <c r="AA888" i="1" s="1"/>
  <c r="D887" i="1"/>
  <c r="C887" i="1"/>
  <c r="AA887" i="1" s="1"/>
  <c r="D886" i="1"/>
  <c r="C886" i="1"/>
  <c r="AA886" i="1" s="1"/>
  <c r="D885" i="1"/>
  <c r="C885" i="1"/>
  <c r="AA885" i="1" s="1"/>
  <c r="D884" i="1"/>
  <c r="C884" i="1"/>
  <c r="AA884" i="1" s="1"/>
  <c r="D883" i="1"/>
  <c r="C883" i="1"/>
  <c r="AA883" i="1" s="1"/>
  <c r="D882" i="1"/>
  <c r="C882" i="1"/>
  <c r="AA882" i="1" s="1"/>
  <c r="D881" i="1"/>
  <c r="C881" i="1"/>
  <c r="AA881" i="1" s="1"/>
  <c r="D880" i="1"/>
  <c r="C880" i="1"/>
  <c r="AA880" i="1" s="1"/>
  <c r="D879" i="1"/>
  <c r="C879" i="1"/>
  <c r="Q879" i="1" s="1"/>
  <c r="D878" i="1"/>
  <c r="C878" i="1"/>
  <c r="AA878" i="1" s="1"/>
  <c r="D877" i="1"/>
  <c r="C877" i="1"/>
  <c r="Y877" i="1" s="1"/>
  <c r="D876" i="1"/>
  <c r="C876" i="1"/>
  <c r="AA876" i="1" s="1"/>
  <c r="D875" i="1"/>
  <c r="C875" i="1"/>
  <c r="Y875" i="1" s="1"/>
  <c r="D874" i="1"/>
  <c r="C874" i="1"/>
  <c r="AA874" i="1" s="1"/>
  <c r="D873" i="1"/>
  <c r="C873" i="1"/>
  <c r="Y873" i="1" s="1"/>
  <c r="D872" i="1"/>
  <c r="C872" i="1"/>
  <c r="AA872" i="1" s="1"/>
  <c r="D871" i="1"/>
  <c r="C871" i="1"/>
  <c r="Y871" i="1" s="1"/>
  <c r="D870" i="1"/>
  <c r="C870" i="1"/>
  <c r="AA870" i="1" s="1"/>
  <c r="D869" i="1"/>
  <c r="C869" i="1"/>
  <c r="Y869" i="1" s="1"/>
  <c r="D868" i="1"/>
  <c r="C868" i="1"/>
  <c r="AA868" i="1" s="1"/>
  <c r="D867" i="1"/>
  <c r="C867" i="1"/>
  <c r="Y867" i="1" s="1"/>
  <c r="D866" i="1"/>
  <c r="C866" i="1"/>
  <c r="AA866" i="1" s="1"/>
  <c r="D865" i="1"/>
  <c r="C865" i="1"/>
  <c r="Y865" i="1" s="1"/>
  <c r="D864" i="1"/>
  <c r="C864" i="1"/>
  <c r="AA864" i="1" s="1"/>
  <c r="D863" i="1"/>
  <c r="C863" i="1"/>
  <c r="Y863" i="1" s="1"/>
  <c r="D862" i="1"/>
  <c r="C862" i="1"/>
  <c r="AA862" i="1" s="1"/>
  <c r="D861" i="1"/>
  <c r="C861" i="1"/>
  <c r="Y861" i="1" s="1"/>
  <c r="D860" i="1"/>
  <c r="C860" i="1"/>
  <c r="AA860" i="1" s="1"/>
  <c r="D859" i="1"/>
  <c r="C859" i="1"/>
  <c r="Y859" i="1" s="1"/>
  <c r="D858" i="1"/>
  <c r="C858" i="1"/>
  <c r="AA858" i="1" s="1"/>
  <c r="D857" i="1"/>
  <c r="C857" i="1"/>
  <c r="Y857" i="1" s="1"/>
  <c r="D856" i="1"/>
  <c r="C856" i="1"/>
  <c r="X856" i="1" s="1"/>
  <c r="D855" i="1"/>
  <c r="C855" i="1"/>
  <c r="AA855" i="1" s="1"/>
  <c r="D854" i="1"/>
  <c r="C854" i="1"/>
  <c r="AA854" i="1" s="1"/>
  <c r="D853" i="1"/>
  <c r="C853" i="1"/>
  <c r="AA853" i="1" s="1"/>
  <c r="D852" i="1"/>
  <c r="C852" i="1"/>
  <c r="AA852" i="1" s="1"/>
  <c r="D851" i="1"/>
  <c r="C851" i="1"/>
  <c r="AA851" i="1" s="1"/>
  <c r="D850" i="1"/>
  <c r="C850" i="1"/>
  <c r="AA850" i="1" s="1"/>
  <c r="D849" i="1"/>
  <c r="C849" i="1"/>
  <c r="AA849" i="1" s="1"/>
  <c r="D848" i="1"/>
  <c r="C848" i="1"/>
  <c r="AA848" i="1" s="1"/>
  <c r="D847" i="1"/>
  <c r="C847" i="1"/>
  <c r="AA847" i="1" s="1"/>
  <c r="D846" i="1"/>
  <c r="C846" i="1"/>
  <c r="AA846" i="1" s="1"/>
  <c r="D845" i="1"/>
  <c r="C845" i="1"/>
  <c r="AA845" i="1" s="1"/>
  <c r="D844" i="1"/>
  <c r="C844" i="1"/>
  <c r="AA844" i="1" s="1"/>
  <c r="D843" i="1"/>
  <c r="C843" i="1"/>
  <c r="AA843" i="1" s="1"/>
  <c r="D842" i="1"/>
  <c r="C842" i="1"/>
  <c r="AA842" i="1" s="1"/>
  <c r="D841" i="1"/>
  <c r="C841" i="1"/>
  <c r="AA841" i="1" s="1"/>
  <c r="D840" i="1"/>
  <c r="C840" i="1"/>
  <c r="AA840" i="1" s="1"/>
  <c r="D839" i="1"/>
  <c r="C839" i="1"/>
  <c r="AA839" i="1" s="1"/>
  <c r="D838" i="1"/>
  <c r="C838" i="1"/>
  <c r="AA838" i="1" s="1"/>
  <c r="D837" i="1"/>
  <c r="C837" i="1"/>
  <c r="AA837" i="1" s="1"/>
  <c r="D836" i="1"/>
  <c r="C836" i="1"/>
  <c r="Y836" i="1" s="1"/>
  <c r="D835" i="1"/>
  <c r="C835" i="1"/>
  <c r="AA835" i="1" s="1"/>
  <c r="D834" i="1"/>
  <c r="C834" i="1"/>
  <c r="Y834" i="1" s="1"/>
  <c r="D833" i="1"/>
  <c r="C833" i="1"/>
  <c r="AA833" i="1" s="1"/>
  <c r="D832" i="1"/>
  <c r="C832" i="1"/>
  <c r="Y832" i="1" s="1"/>
  <c r="D831" i="1"/>
  <c r="C831" i="1"/>
  <c r="AA831" i="1" s="1"/>
  <c r="D830" i="1"/>
  <c r="C830" i="1"/>
  <c r="Y830" i="1" s="1"/>
  <c r="D829" i="1"/>
  <c r="C829" i="1"/>
  <c r="AA829" i="1" s="1"/>
  <c r="D828" i="1"/>
  <c r="C828" i="1"/>
  <c r="Y828" i="1" s="1"/>
  <c r="D827" i="1"/>
  <c r="C827" i="1"/>
  <c r="AA827" i="1" s="1"/>
  <c r="D826" i="1"/>
  <c r="C826" i="1"/>
  <c r="Y826" i="1" s="1"/>
  <c r="D825" i="1"/>
  <c r="C825" i="1"/>
  <c r="AA825" i="1" s="1"/>
  <c r="D824" i="1"/>
  <c r="C824" i="1"/>
  <c r="Y824" i="1" s="1"/>
  <c r="D823" i="1"/>
  <c r="C823" i="1"/>
  <c r="AA823" i="1" s="1"/>
  <c r="D822" i="1"/>
  <c r="C822" i="1"/>
  <c r="Y822" i="1" s="1"/>
  <c r="D821" i="1"/>
  <c r="C821" i="1"/>
  <c r="AA821" i="1" s="1"/>
  <c r="D820" i="1"/>
  <c r="C820" i="1"/>
  <c r="Y820" i="1" s="1"/>
  <c r="D819" i="1"/>
  <c r="C819" i="1"/>
  <c r="AA819" i="1" s="1"/>
  <c r="D818" i="1"/>
  <c r="C818" i="1"/>
  <c r="Y818" i="1" s="1"/>
  <c r="D817" i="1"/>
  <c r="C817" i="1"/>
  <c r="AA817" i="1" s="1"/>
  <c r="D816" i="1"/>
  <c r="C816" i="1"/>
  <c r="Y816" i="1" s="1"/>
  <c r="D815" i="1"/>
  <c r="C815" i="1"/>
  <c r="AA815" i="1" s="1"/>
  <c r="D814" i="1"/>
  <c r="C814" i="1"/>
  <c r="Y814" i="1" s="1"/>
  <c r="D813" i="1"/>
  <c r="C813" i="1"/>
  <c r="AA813" i="1" s="1"/>
  <c r="D812" i="1"/>
  <c r="C812" i="1"/>
  <c r="Y812" i="1" s="1"/>
  <c r="D811" i="1"/>
  <c r="C811" i="1"/>
  <c r="AA811" i="1" s="1"/>
  <c r="D810" i="1"/>
  <c r="C810" i="1"/>
  <c r="Y810" i="1" s="1"/>
  <c r="D809" i="1"/>
  <c r="C809" i="1"/>
  <c r="AA809" i="1" s="1"/>
  <c r="D808" i="1"/>
  <c r="C808" i="1"/>
  <c r="Y808" i="1" s="1"/>
  <c r="D807" i="1"/>
  <c r="C807" i="1"/>
  <c r="D806" i="1"/>
  <c r="C806" i="1"/>
  <c r="Y806" i="1" s="1"/>
  <c r="D805" i="1"/>
  <c r="C805" i="1"/>
  <c r="V805" i="1" s="1"/>
  <c r="D804" i="1"/>
  <c r="C804" i="1"/>
  <c r="Y804" i="1" s="1"/>
  <c r="D803" i="1"/>
  <c r="C803" i="1"/>
  <c r="AA803" i="1" s="1"/>
  <c r="D802" i="1"/>
  <c r="C802" i="1"/>
  <c r="U802" i="1" s="1"/>
  <c r="D801" i="1"/>
  <c r="C801" i="1"/>
  <c r="AA801" i="1" s="1"/>
  <c r="D800" i="1"/>
  <c r="C800" i="1"/>
  <c r="Y800" i="1" s="1"/>
  <c r="D799" i="1"/>
  <c r="C799" i="1"/>
  <c r="V799" i="1" s="1"/>
  <c r="D798" i="1"/>
  <c r="C798" i="1"/>
  <c r="AA798" i="1" s="1"/>
  <c r="D797" i="1"/>
  <c r="C797" i="1"/>
  <c r="AA797" i="1" s="1"/>
  <c r="D796" i="1"/>
  <c r="C796" i="1"/>
  <c r="AA796" i="1" s="1"/>
  <c r="D795" i="1"/>
  <c r="C795" i="1"/>
  <c r="AA795" i="1" s="1"/>
  <c r="D794" i="1"/>
  <c r="C794" i="1"/>
  <c r="AA794" i="1" s="1"/>
  <c r="D793" i="1"/>
  <c r="C793" i="1"/>
  <c r="AA793" i="1" s="1"/>
  <c r="D792" i="1"/>
  <c r="C792" i="1"/>
  <c r="AA792" i="1" s="1"/>
  <c r="D791" i="1"/>
  <c r="C791" i="1"/>
  <c r="AA791" i="1" s="1"/>
  <c r="D790" i="1"/>
  <c r="C790" i="1"/>
  <c r="AA790" i="1" s="1"/>
  <c r="D789" i="1"/>
  <c r="C789" i="1"/>
  <c r="AA789" i="1" s="1"/>
  <c r="D788" i="1"/>
  <c r="C788" i="1"/>
  <c r="AA788" i="1" s="1"/>
  <c r="D787" i="1"/>
  <c r="C787" i="1"/>
  <c r="AA787" i="1" s="1"/>
  <c r="D786" i="1"/>
  <c r="C786" i="1"/>
  <c r="AA786" i="1" s="1"/>
  <c r="D785" i="1"/>
  <c r="C785" i="1"/>
  <c r="AA785" i="1" s="1"/>
  <c r="D784" i="1"/>
  <c r="C784" i="1"/>
  <c r="AA784" i="1" s="1"/>
  <c r="D783" i="1"/>
  <c r="C783" i="1"/>
  <c r="AA783" i="1" s="1"/>
  <c r="D782" i="1"/>
  <c r="C782" i="1"/>
  <c r="AA782" i="1" s="1"/>
  <c r="D781" i="1"/>
  <c r="C781" i="1"/>
  <c r="AA781" i="1" s="1"/>
  <c r="D780" i="1"/>
  <c r="C780" i="1"/>
  <c r="AA780" i="1" s="1"/>
  <c r="D779" i="1"/>
  <c r="C779" i="1"/>
  <c r="AA779" i="1" s="1"/>
  <c r="D778" i="1"/>
  <c r="C778" i="1"/>
  <c r="AA778" i="1" s="1"/>
  <c r="D777" i="1"/>
  <c r="C777" i="1"/>
  <c r="AA777" i="1" s="1"/>
  <c r="D776" i="1"/>
  <c r="C776" i="1"/>
  <c r="AA776" i="1" s="1"/>
  <c r="D775" i="1"/>
  <c r="C775" i="1"/>
  <c r="AA775" i="1" s="1"/>
  <c r="D774" i="1"/>
  <c r="C774" i="1"/>
  <c r="AA774" i="1" s="1"/>
  <c r="D773" i="1"/>
  <c r="C773" i="1"/>
  <c r="AA773" i="1" s="1"/>
  <c r="D772" i="1"/>
  <c r="C772" i="1"/>
  <c r="Y772" i="1" s="1"/>
  <c r="D771" i="1"/>
  <c r="C771" i="1"/>
  <c r="AA771" i="1" s="1"/>
  <c r="D770" i="1"/>
  <c r="C770" i="1"/>
  <c r="Y770" i="1" s="1"/>
  <c r="D769" i="1"/>
  <c r="C769" i="1"/>
  <c r="AA769" i="1" s="1"/>
  <c r="D768" i="1"/>
  <c r="C768" i="1"/>
  <c r="Y768" i="1" s="1"/>
  <c r="D767" i="1"/>
  <c r="C767" i="1"/>
  <c r="AA767" i="1" s="1"/>
  <c r="D766" i="1"/>
  <c r="C766" i="1"/>
  <c r="Y766" i="1" s="1"/>
  <c r="D765" i="1"/>
  <c r="C765" i="1"/>
  <c r="AA765" i="1" s="1"/>
  <c r="D764" i="1"/>
  <c r="C764" i="1"/>
  <c r="Y764" i="1" s="1"/>
  <c r="D763" i="1"/>
  <c r="C763" i="1"/>
  <c r="AA763" i="1" s="1"/>
  <c r="D762" i="1"/>
  <c r="C762" i="1"/>
  <c r="Y762" i="1" s="1"/>
  <c r="D761" i="1"/>
  <c r="C761" i="1"/>
  <c r="AA761" i="1" s="1"/>
  <c r="D760" i="1"/>
  <c r="C760" i="1"/>
  <c r="Y760" i="1" s="1"/>
  <c r="D759" i="1"/>
  <c r="C759" i="1"/>
  <c r="AA759" i="1" s="1"/>
  <c r="D758" i="1"/>
  <c r="C758" i="1"/>
  <c r="Y758" i="1" s="1"/>
  <c r="D757" i="1"/>
  <c r="C757" i="1"/>
  <c r="AA757" i="1" s="1"/>
  <c r="D756" i="1"/>
  <c r="C756" i="1"/>
  <c r="Y756" i="1" s="1"/>
  <c r="D755" i="1"/>
  <c r="C755" i="1"/>
  <c r="AA755" i="1" s="1"/>
  <c r="D754" i="1"/>
  <c r="C754" i="1"/>
  <c r="Y754" i="1" s="1"/>
  <c r="D753" i="1"/>
  <c r="C753" i="1"/>
  <c r="AA753" i="1" s="1"/>
  <c r="D752" i="1"/>
  <c r="C752" i="1"/>
  <c r="Y752" i="1" s="1"/>
  <c r="D751" i="1"/>
  <c r="C751" i="1"/>
  <c r="AA751" i="1" s="1"/>
  <c r="D750" i="1"/>
  <c r="C750" i="1"/>
  <c r="Y750" i="1" s="1"/>
  <c r="D749" i="1"/>
  <c r="C749" i="1"/>
  <c r="AA749" i="1" s="1"/>
  <c r="D748" i="1"/>
  <c r="C748" i="1"/>
  <c r="Y748" i="1" s="1"/>
  <c r="D747" i="1"/>
  <c r="C747" i="1"/>
  <c r="AA747" i="1" s="1"/>
  <c r="D746" i="1"/>
  <c r="C746" i="1"/>
  <c r="Y746" i="1" s="1"/>
  <c r="D745" i="1"/>
  <c r="C745" i="1"/>
  <c r="AA745" i="1" s="1"/>
  <c r="D744" i="1"/>
  <c r="C744" i="1"/>
  <c r="Y744" i="1" s="1"/>
  <c r="D743" i="1"/>
  <c r="C743" i="1"/>
  <c r="AA743" i="1" s="1"/>
  <c r="D742" i="1"/>
  <c r="C742" i="1"/>
  <c r="Y742" i="1" s="1"/>
  <c r="D741" i="1"/>
  <c r="C741" i="1"/>
  <c r="AA741" i="1" s="1"/>
  <c r="D740" i="1"/>
  <c r="C740" i="1"/>
  <c r="Y740" i="1" s="1"/>
  <c r="D739" i="1"/>
  <c r="C739" i="1"/>
  <c r="AA739" i="1" s="1"/>
  <c r="D738" i="1"/>
  <c r="C738" i="1"/>
  <c r="Y738" i="1" s="1"/>
  <c r="D737" i="1"/>
  <c r="C737" i="1"/>
  <c r="AA737" i="1" s="1"/>
  <c r="D736" i="1"/>
  <c r="C736" i="1"/>
  <c r="Y736" i="1" s="1"/>
  <c r="D735" i="1"/>
  <c r="C735" i="1"/>
  <c r="AA735" i="1" s="1"/>
  <c r="D734" i="1"/>
  <c r="C734" i="1"/>
  <c r="Y734" i="1" s="1"/>
  <c r="D733" i="1"/>
  <c r="C733" i="1"/>
  <c r="AA733" i="1" s="1"/>
  <c r="D732" i="1"/>
  <c r="C732" i="1"/>
  <c r="Y732" i="1" s="1"/>
  <c r="D731" i="1"/>
  <c r="C731" i="1"/>
  <c r="AA731" i="1" s="1"/>
  <c r="D730" i="1"/>
  <c r="C730" i="1"/>
  <c r="Y730" i="1" s="1"/>
  <c r="D729" i="1"/>
  <c r="C729" i="1"/>
  <c r="AA729" i="1" s="1"/>
  <c r="D728" i="1"/>
  <c r="C728" i="1"/>
  <c r="Y728" i="1" s="1"/>
  <c r="D727" i="1"/>
  <c r="C727" i="1"/>
  <c r="AA727" i="1" s="1"/>
  <c r="D726" i="1"/>
  <c r="C726" i="1"/>
  <c r="Y726" i="1" s="1"/>
  <c r="D725" i="1"/>
  <c r="C725" i="1"/>
  <c r="AA725" i="1" s="1"/>
  <c r="D724" i="1"/>
  <c r="C724" i="1"/>
  <c r="Y724" i="1" s="1"/>
  <c r="D723" i="1"/>
  <c r="C723" i="1"/>
  <c r="AA723" i="1" s="1"/>
  <c r="D722" i="1"/>
  <c r="C722" i="1"/>
  <c r="Y722" i="1" s="1"/>
  <c r="D721" i="1"/>
  <c r="C721" i="1"/>
  <c r="AA721" i="1" s="1"/>
  <c r="D720" i="1"/>
  <c r="C720" i="1"/>
  <c r="Y720" i="1" s="1"/>
  <c r="D719" i="1"/>
  <c r="C719" i="1"/>
  <c r="AA719" i="1" s="1"/>
  <c r="D718" i="1"/>
  <c r="C718" i="1"/>
  <c r="AA718" i="1" s="1"/>
  <c r="D717" i="1"/>
  <c r="C717" i="1"/>
  <c r="AA717" i="1" s="1"/>
  <c r="D716" i="1"/>
  <c r="C716" i="1"/>
  <c r="AA716" i="1" s="1"/>
  <c r="D715" i="1"/>
  <c r="C715" i="1"/>
  <c r="AA715" i="1" s="1"/>
  <c r="D714" i="1"/>
  <c r="C714" i="1"/>
  <c r="AA714" i="1" s="1"/>
  <c r="D713" i="1"/>
  <c r="C713" i="1"/>
  <c r="AA713" i="1" s="1"/>
  <c r="D712" i="1"/>
  <c r="C712" i="1"/>
  <c r="AA712" i="1" s="1"/>
  <c r="D711" i="1"/>
  <c r="C711" i="1"/>
  <c r="AA711" i="1" s="1"/>
  <c r="D710" i="1"/>
  <c r="C710" i="1"/>
  <c r="AA710" i="1" s="1"/>
  <c r="D709" i="1"/>
  <c r="C709" i="1"/>
  <c r="D708" i="1"/>
  <c r="C708" i="1"/>
  <c r="AA708" i="1" s="1"/>
  <c r="D707" i="1"/>
  <c r="C707" i="1"/>
  <c r="AA707" i="1" s="1"/>
  <c r="D706" i="1"/>
  <c r="C706" i="1"/>
  <c r="AA706" i="1" s="1"/>
  <c r="D705" i="1"/>
  <c r="C705" i="1"/>
  <c r="D704" i="1"/>
  <c r="C704" i="1"/>
  <c r="AA704" i="1" s="1"/>
  <c r="D703" i="1"/>
  <c r="C703" i="1"/>
  <c r="AA703" i="1" s="1"/>
  <c r="D702" i="1"/>
  <c r="C702" i="1"/>
  <c r="AA702" i="1" s="1"/>
  <c r="D701" i="1"/>
  <c r="C701" i="1"/>
  <c r="D700" i="1"/>
  <c r="C700" i="1"/>
  <c r="AA700" i="1" s="1"/>
  <c r="D699" i="1"/>
  <c r="C699" i="1"/>
  <c r="AA699" i="1" s="1"/>
  <c r="D698" i="1"/>
  <c r="C698" i="1"/>
  <c r="AA698" i="1" s="1"/>
  <c r="D697" i="1"/>
  <c r="C697" i="1"/>
  <c r="D696" i="1"/>
  <c r="C696" i="1"/>
  <c r="AA696" i="1" s="1"/>
  <c r="D695" i="1"/>
  <c r="C695" i="1"/>
  <c r="AA695" i="1" s="1"/>
  <c r="D694" i="1"/>
  <c r="C694" i="1"/>
  <c r="AA694" i="1" s="1"/>
  <c r="D693" i="1"/>
  <c r="C693" i="1"/>
  <c r="D692" i="1"/>
  <c r="C692" i="1"/>
  <c r="AA692" i="1" s="1"/>
  <c r="D691" i="1"/>
  <c r="C691" i="1"/>
  <c r="V691" i="1" s="1"/>
  <c r="D690" i="1"/>
  <c r="C690" i="1"/>
  <c r="AA690" i="1" s="1"/>
  <c r="D689" i="1"/>
  <c r="C689" i="1"/>
  <c r="AA689" i="1" s="1"/>
  <c r="D688" i="1"/>
  <c r="C688" i="1"/>
  <c r="AA688" i="1" s="1"/>
  <c r="D687" i="1"/>
  <c r="C687" i="1"/>
  <c r="V687" i="1" s="1"/>
  <c r="D686" i="1"/>
  <c r="C686" i="1"/>
  <c r="W686" i="1" s="1"/>
  <c r="D685" i="1"/>
  <c r="C685" i="1"/>
  <c r="AA685" i="1" s="1"/>
  <c r="D684" i="1"/>
  <c r="C684" i="1"/>
  <c r="Y684" i="1" s="1"/>
  <c r="D683" i="1"/>
  <c r="C683" i="1"/>
  <c r="V683" i="1" s="1"/>
  <c r="D682" i="1"/>
  <c r="C682" i="1"/>
  <c r="AA682" i="1" s="1"/>
  <c r="D681" i="1"/>
  <c r="C681" i="1"/>
  <c r="D680" i="1"/>
  <c r="C680" i="1"/>
  <c r="Y680" i="1" s="1"/>
  <c r="D679" i="1"/>
  <c r="C679" i="1"/>
  <c r="Z679" i="1" s="1"/>
  <c r="D678" i="1"/>
  <c r="C678" i="1"/>
  <c r="Y678" i="1" s="1"/>
  <c r="D677" i="1"/>
  <c r="C677" i="1"/>
  <c r="AA677" i="1" s="1"/>
  <c r="D676" i="1"/>
  <c r="C676" i="1"/>
  <c r="AA676" i="1" s="1"/>
  <c r="D675" i="1"/>
  <c r="C675" i="1"/>
  <c r="D674" i="1"/>
  <c r="C674" i="1"/>
  <c r="AA674" i="1" s="1"/>
  <c r="D673" i="1"/>
  <c r="C673" i="1"/>
  <c r="AA673" i="1" s="1"/>
  <c r="D672" i="1"/>
  <c r="C672" i="1"/>
  <c r="AA672" i="1" s="1"/>
  <c r="D671" i="1"/>
  <c r="C671" i="1"/>
  <c r="D670" i="1"/>
  <c r="C670" i="1"/>
  <c r="Y670" i="1" s="1"/>
  <c r="D669" i="1"/>
  <c r="C669" i="1"/>
  <c r="AA669" i="1" s="1"/>
  <c r="D668" i="1"/>
  <c r="C668" i="1"/>
  <c r="Y668" i="1" s="1"/>
  <c r="D667" i="1"/>
  <c r="C667" i="1"/>
  <c r="D666" i="1"/>
  <c r="C666" i="1"/>
  <c r="Y666" i="1" s="1"/>
  <c r="D665" i="1"/>
  <c r="C665" i="1"/>
  <c r="AA665" i="1" s="1"/>
  <c r="D664" i="1"/>
  <c r="C664" i="1"/>
  <c r="AA664" i="1" s="1"/>
  <c r="D663" i="1"/>
  <c r="C663" i="1"/>
  <c r="D662" i="1"/>
  <c r="C662" i="1"/>
  <c r="AA662" i="1" s="1"/>
  <c r="D661" i="1"/>
  <c r="C661" i="1"/>
  <c r="AA661" i="1" s="1"/>
  <c r="D660" i="1"/>
  <c r="C660" i="1"/>
  <c r="Y660" i="1" s="1"/>
  <c r="D659" i="1"/>
  <c r="C659" i="1"/>
  <c r="D658" i="1"/>
  <c r="C658" i="1"/>
  <c r="AA658" i="1" s="1"/>
  <c r="D657" i="1"/>
  <c r="C657" i="1"/>
  <c r="AA657" i="1" s="1"/>
  <c r="D656" i="1"/>
  <c r="C656" i="1"/>
  <c r="AA656" i="1" s="1"/>
  <c r="D655" i="1"/>
  <c r="C655" i="1"/>
  <c r="D654" i="1"/>
  <c r="C654" i="1"/>
  <c r="AA654" i="1" s="1"/>
  <c r="D653" i="1"/>
  <c r="C653" i="1"/>
  <c r="D652" i="1"/>
  <c r="C652" i="1"/>
  <c r="AA652" i="1" s="1"/>
  <c r="D651" i="1"/>
  <c r="C651" i="1"/>
  <c r="AA651" i="1" s="1"/>
  <c r="D650" i="1"/>
  <c r="C650" i="1"/>
  <c r="W650" i="1" s="1"/>
  <c r="D649" i="1"/>
  <c r="C649" i="1"/>
  <c r="D648" i="1"/>
  <c r="C648" i="1"/>
  <c r="Y648" i="1" s="1"/>
  <c r="D647" i="1"/>
  <c r="C647" i="1"/>
  <c r="AA647" i="1" s="1"/>
  <c r="D646" i="1"/>
  <c r="C646" i="1"/>
  <c r="Y646" i="1" s="1"/>
  <c r="D645" i="1"/>
  <c r="C645" i="1"/>
  <c r="D644" i="1"/>
  <c r="C644" i="1"/>
  <c r="Y644" i="1" s="1"/>
  <c r="D643" i="1"/>
  <c r="C643" i="1"/>
  <c r="AA643" i="1" s="1"/>
  <c r="D642" i="1"/>
  <c r="C642" i="1"/>
  <c r="W642" i="1" s="1"/>
  <c r="D641" i="1"/>
  <c r="C641" i="1"/>
  <c r="AA641" i="1" s="1"/>
  <c r="D640" i="1"/>
  <c r="C640" i="1"/>
  <c r="Y640" i="1" s="1"/>
  <c r="D639" i="1"/>
  <c r="C639" i="1"/>
  <c r="AA639" i="1" s="1"/>
  <c r="D638" i="1"/>
  <c r="C638" i="1"/>
  <c r="Z638" i="1" s="1"/>
  <c r="X641" i="1" l="1"/>
  <c r="X689" i="1"/>
  <c r="X731" i="1"/>
  <c r="X747" i="1"/>
  <c r="X763" i="1"/>
  <c r="X809" i="1"/>
  <c r="X825" i="1"/>
  <c r="X855" i="1"/>
  <c r="X872" i="1"/>
  <c r="X910" i="1"/>
  <c r="X916" i="1"/>
  <c r="X932" i="1"/>
  <c r="X685" i="1"/>
  <c r="X729" i="1"/>
  <c r="X745" i="1"/>
  <c r="X761" i="1"/>
  <c r="X803" i="1"/>
  <c r="X811" i="1"/>
  <c r="X827" i="1"/>
  <c r="X858" i="1"/>
  <c r="X874" i="1"/>
  <c r="X912" i="1"/>
  <c r="X930" i="1"/>
  <c r="X957" i="1"/>
  <c r="T641" i="1"/>
  <c r="AA645" i="1"/>
  <c r="X645" i="1"/>
  <c r="T645" i="1"/>
  <c r="AA653" i="1"/>
  <c r="X653" i="1"/>
  <c r="T653" i="1"/>
  <c r="AA659" i="1"/>
  <c r="X659" i="1"/>
  <c r="T659" i="1"/>
  <c r="AA667" i="1"/>
  <c r="X667" i="1"/>
  <c r="T667" i="1"/>
  <c r="AA675" i="1"/>
  <c r="X675" i="1"/>
  <c r="T675" i="1"/>
  <c r="AA681" i="1"/>
  <c r="X681" i="1"/>
  <c r="T681" i="1"/>
  <c r="AA693" i="1"/>
  <c r="X693" i="1"/>
  <c r="T693" i="1"/>
  <c r="AA701" i="1"/>
  <c r="X701" i="1"/>
  <c r="T701" i="1"/>
  <c r="AA709" i="1"/>
  <c r="X709" i="1"/>
  <c r="T709" i="1"/>
  <c r="AA649" i="1"/>
  <c r="X649" i="1"/>
  <c r="T649" i="1"/>
  <c r="AA655" i="1"/>
  <c r="X655" i="1"/>
  <c r="T655" i="1"/>
  <c r="AA663" i="1"/>
  <c r="X663" i="1"/>
  <c r="T663" i="1"/>
  <c r="AA671" i="1"/>
  <c r="X671" i="1"/>
  <c r="T671" i="1"/>
  <c r="T679" i="1"/>
  <c r="AA697" i="1"/>
  <c r="X697" i="1"/>
  <c r="T697" i="1"/>
  <c r="AA705" i="1"/>
  <c r="X705" i="1"/>
  <c r="T705" i="1"/>
  <c r="T685" i="1"/>
  <c r="T689" i="1"/>
  <c r="X713" i="1"/>
  <c r="X717" i="1"/>
  <c r="X721" i="1"/>
  <c r="X723" i="1"/>
  <c r="T729" i="1"/>
  <c r="T731" i="1"/>
  <c r="U734" i="1"/>
  <c r="X737" i="1"/>
  <c r="X739" i="1"/>
  <c r="T745" i="1"/>
  <c r="T747" i="1"/>
  <c r="U750" i="1"/>
  <c r="X753" i="1"/>
  <c r="X755" i="1"/>
  <c r="T761" i="1"/>
  <c r="T763" i="1"/>
  <c r="U766" i="1"/>
  <c r="X769" i="1"/>
  <c r="X771" i="1"/>
  <c r="X775" i="1"/>
  <c r="X779" i="1"/>
  <c r="X783" i="1"/>
  <c r="X787" i="1"/>
  <c r="X791" i="1"/>
  <c r="X795" i="1"/>
  <c r="X797" i="1"/>
  <c r="X801" i="1"/>
  <c r="T803" i="1"/>
  <c r="T809" i="1"/>
  <c r="T811" i="1"/>
  <c r="U814" i="1"/>
  <c r="X817" i="1"/>
  <c r="X819" i="1"/>
  <c r="T825" i="1"/>
  <c r="T827" i="1"/>
  <c r="U830" i="1"/>
  <c r="X833" i="1"/>
  <c r="X835" i="1"/>
  <c r="X839" i="1"/>
  <c r="X843" i="1"/>
  <c r="X847" i="1"/>
  <c r="X851" i="1"/>
  <c r="T864" i="1"/>
  <c r="T866" i="1"/>
  <c r="U869" i="1"/>
  <c r="T880" i="1"/>
  <c r="T884" i="1"/>
  <c r="T888" i="1"/>
  <c r="X892" i="1"/>
  <c r="X894" i="1"/>
  <c r="X896" i="1"/>
  <c r="T904" i="1"/>
  <c r="T922" i="1"/>
  <c r="T924" i="1"/>
  <c r="U927" i="1"/>
  <c r="T938" i="1"/>
  <c r="T942" i="1"/>
  <c r="T945" i="1"/>
  <c r="T949" i="1"/>
  <c r="U952" i="1"/>
  <c r="X953" i="1"/>
  <c r="T963" i="1"/>
  <c r="T713" i="1"/>
  <c r="T717" i="1"/>
  <c r="T721" i="1"/>
  <c r="T723" i="1"/>
  <c r="U726" i="1"/>
  <c r="T737" i="1"/>
  <c r="T739" i="1"/>
  <c r="U742" i="1"/>
  <c r="T753" i="1"/>
  <c r="T755" i="1"/>
  <c r="U758" i="1"/>
  <c r="T769" i="1"/>
  <c r="T771" i="1"/>
  <c r="T775" i="1"/>
  <c r="T779" i="1"/>
  <c r="T783" i="1"/>
  <c r="T787" i="1"/>
  <c r="T791" i="1"/>
  <c r="T795" i="1"/>
  <c r="T797" i="1"/>
  <c r="T801" i="1"/>
  <c r="Y802" i="1"/>
  <c r="U806" i="1"/>
  <c r="T817" i="1"/>
  <c r="T819" i="1"/>
  <c r="U822" i="1"/>
  <c r="T833" i="1"/>
  <c r="T835" i="1"/>
  <c r="T839" i="1"/>
  <c r="T843" i="1"/>
  <c r="T847" i="1"/>
  <c r="T851" i="1"/>
  <c r="T855" i="1"/>
  <c r="T858" i="1"/>
  <c r="U861" i="1"/>
  <c r="X864" i="1"/>
  <c r="X866" i="1"/>
  <c r="T872" i="1"/>
  <c r="T874" i="1"/>
  <c r="U877" i="1"/>
  <c r="X880" i="1"/>
  <c r="X884" i="1"/>
  <c r="X888" i="1"/>
  <c r="T894" i="1"/>
  <c r="T896" i="1"/>
  <c r="U899" i="1"/>
  <c r="Y903" i="1"/>
  <c r="X904" i="1"/>
  <c r="U907" i="1"/>
  <c r="T910" i="1"/>
  <c r="T912" i="1"/>
  <c r="T916" i="1"/>
  <c r="U919" i="1"/>
  <c r="X922" i="1"/>
  <c r="X924" i="1"/>
  <c r="T930" i="1"/>
  <c r="T932" i="1"/>
  <c r="U935" i="1"/>
  <c r="X938" i="1"/>
  <c r="X942" i="1"/>
  <c r="X945" i="1"/>
  <c r="X949" i="1"/>
  <c r="T953" i="1"/>
  <c r="T957" i="1"/>
  <c r="U960" i="1"/>
  <c r="X963" i="1"/>
  <c r="V639" i="1"/>
  <c r="R643" i="1"/>
  <c r="V643" i="1"/>
  <c r="Z643" i="1"/>
  <c r="R647" i="1"/>
  <c r="V647" i="1"/>
  <c r="Z647" i="1"/>
  <c r="R651" i="1"/>
  <c r="V651" i="1"/>
  <c r="Z651" i="1"/>
  <c r="R655" i="1"/>
  <c r="V655" i="1"/>
  <c r="Z655" i="1"/>
  <c r="T657" i="1"/>
  <c r="X657" i="1"/>
  <c r="R659" i="1"/>
  <c r="V659" i="1"/>
  <c r="Z659" i="1"/>
  <c r="T661" i="1"/>
  <c r="X661" i="1"/>
  <c r="R663" i="1"/>
  <c r="V663" i="1"/>
  <c r="Z663" i="1"/>
  <c r="T665" i="1"/>
  <c r="X665" i="1"/>
  <c r="R667" i="1"/>
  <c r="V667" i="1"/>
  <c r="Z667" i="1"/>
  <c r="T669" i="1"/>
  <c r="X669" i="1"/>
  <c r="R671" i="1"/>
  <c r="V671" i="1"/>
  <c r="Z671" i="1"/>
  <c r="T673" i="1"/>
  <c r="X673" i="1"/>
  <c r="R675" i="1"/>
  <c r="V675" i="1"/>
  <c r="Z675" i="1"/>
  <c r="T677" i="1"/>
  <c r="X677" i="1"/>
  <c r="AA679" i="1"/>
  <c r="X679" i="1"/>
  <c r="R679" i="1"/>
  <c r="V679" i="1"/>
  <c r="AA683" i="1"/>
  <c r="X683" i="1"/>
  <c r="T683" i="1"/>
  <c r="R683" i="1"/>
  <c r="Z683" i="1"/>
  <c r="AA691" i="1"/>
  <c r="X691" i="1"/>
  <c r="T691" i="1"/>
  <c r="R691" i="1"/>
  <c r="Z691" i="1"/>
  <c r="R639" i="1"/>
  <c r="Z639" i="1"/>
  <c r="O639" i="1" s="1"/>
  <c r="T639" i="1"/>
  <c r="X639" i="1"/>
  <c r="R641" i="1"/>
  <c r="V641" i="1"/>
  <c r="Z641" i="1"/>
  <c r="T643" i="1"/>
  <c r="X643" i="1"/>
  <c r="R645" i="1"/>
  <c r="V645" i="1"/>
  <c r="Z645" i="1"/>
  <c r="T647" i="1"/>
  <c r="X647" i="1"/>
  <c r="R649" i="1"/>
  <c r="V649" i="1"/>
  <c r="Z649" i="1"/>
  <c r="T651" i="1"/>
  <c r="X651" i="1"/>
  <c r="R653" i="1"/>
  <c r="V653" i="1"/>
  <c r="Z653" i="1"/>
  <c r="R657" i="1"/>
  <c r="V657" i="1"/>
  <c r="Z657" i="1"/>
  <c r="R661" i="1"/>
  <c r="V661" i="1"/>
  <c r="Z661" i="1"/>
  <c r="R665" i="1"/>
  <c r="V665" i="1"/>
  <c r="Z665" i="1"/>
  <c r="R669" i="1"/>
  <c r="V669" i="1"/>
  <c r="Z669" i="1"/>
  <c r="R673" i="1"/>
  <c r="V673" i="1"/>
  <c r="Z673" i="1"/>
  <c r="R677" i="1"/>
  <c r="V677" i="1"/>
  <c r="Z677" i="1"/>
  <c r="AA687" i="1"/>
  <c r="X687" i="1"/>
  <c r="T687" i="1"/>
  <c r="R687" i="1"/>
  <c r="Z687" i="1"/>
  <c r="R681" i="1"/>
  <c r="V681" i="1"/>
  <c r="Z681" i="1"/>
  <c r="R685" i="1"/>
  <c r="V685" i="1"/>
  <c r="Z685" i="1"/>
  <c r="R689" i="1"/>
  <c r="V689" i="1"/>
  <c r="Z689" i="1"/>
  <c r="R693" i="1"/>
  <c r="V693" i="1"/>
  <c r="Z693" i="1"/>
  <c r="T695" i="1"/>
  <c r="X695" i="1"/>
  <c r="R697" i="1"/>
  <c r="V697" i="1"/>
  <c r="Z697" i="1"/>
  <c r="T699" i="1"/>
  <c r="X699" i="1"/>
  <c r="R701" i="1"/>
  <c r="V701" i="1"/>
  <c r="Z701" i="1"/>
  <c r="T703" i="1"/>
  <c r="X703" i="1"/>
  <c r="R705" i="1"/>
  <c r="V705" i="1"/>
  <c r="Z705" i="1"/>
  <c r="T707" i="1"/>
  <c r="X707" i="1"/>
  <c r="R709" i="1"/>
  <c r="V709" i="1"/>
  <c r="Z709" i="1"/>
  <c r="T711" i="1"/>
  <c r="X711" i="1"/>
  <c r="R713" i="1"/>
  <c r="V713" i="1"/>
  <c r="Z713" i="1"/>
  <c r="T715" i="1"/>
  <c r="X715" i="1"/>
  <c r="R717" i="1"/>
  <c r="V717" i="1"/>
  <c r="Z717" i="1"/>
  <c r="T719" i="1"/>
  <c r="X719" i="1"/>
  <c r="R721" i="1"/>
  <c r="V721" i="1"/>
  <c r="Z721" i="1"/>
  <c r="U722" i="1"/>
  <c r="R723" i="1"/>
  <c r="V723" i="1"/>
  <c r="Z723" i="1"/>
  <c r="T725" i="1"/>
  <c r="X725" i="1"/>
  <c r="Q726" i="1"/>
  <c r="T727" i="1"/>
  <c r="X727" i="1"/>
  <c r="R729" i="1"/>
  <c r="V729" i="1"/>
  <c r="Z729" i="1"/>
  <c r="U730" i="1"/>
  <c r="R731" i="1"/>
  <c r="V731" i="1"/>
  <c r="Z731" i="1"/>
  <c r="T733" i="1"/>
  <c r="X733" i="1"/>
  <c r="Q734" i="1"/>
  <c r="T735" i="1"/>
  <c r="X735" i="1"/>
  <c r="R737" i="1"/>
  <c r="V737" i="1"/>
  <c r="Z737" i="1"/>
  <c r="U738" i="1"/>
  <c r="R739" i="1"/>
  <c r="V739" i="1"/>
  <c r="Z739" i="1"/>
  <c r="T741" i="1"/>
  <c r="X741" i="1"/>
  <c r="Q742" i="1"/>
  <c r="T743" i="1"/>
  <c r="X743" i="1"/>
  <c r="R745" i="1"/>
  <c r="V745" i="1"/>
  <c r="Z745" i="1"/>
  <c r="U746" i="1"/>
  <c r="R747" i="1"/>
  <c r="V747" i="1"/>
  <c r="Z747" i="1"/>
  <c r="T749" i="1"/>
  <c r="X749" i="1"/>
  <c r="Q750" i="1"/>
  <c r="T751" i="1"/>
  <c r="X751" i="1"/>
  <c r="R753" i="1"/>
  <c r="V753" i="1"/>
  <c r="Z753" i="1"/>
  <c r="U754" i="1"/>
  <c r="R755" i="1"/>
  <c r="V755" i="1"/>
  <c r="Z755" i="1"/>
  <c r="T757" i="1"/>
  <c r="X757" i="1"/>
  <c r="Q758" i="1"/>
  <c r="T759" i="1"/>
  <c r="X759" i="1"/>
  <c r="R761" i="1"/>
  <c r="V761" i="1"/>
  <c r="Z761" i="1"/>
  <c r="U762" i="1"/>
  <c r="R763" i="1"/>
  <c r="V763" i="1"/>
  <c r="Z763" i="1"/>
  <c r="T765" i="1"/>
  <c r="X765" i="1"/>
  <c r="Q766" i="1"/>
  <c r="T767" i="1"/>
  <c r="X767" i="1"/>
  <c r="R769" i="1"/>
  <c r="V769" i="1"/>
  <c r="Z769" i="1"/>
  <c r="U770" i="1"/>
  <c r="R771" i="1"/>
  <c r="V771" i="1"/>
  <c r="Z771" i="1"/>
  <c r="T773" i="1"/>
  <c r="X773" i="1"/>
  <c r="R775" i="1"/>
  <c r="V775" i="1"/>
  <c r="Z775" i="1"/>
  <c r="T777" i="1"/>
  <c r="X777" i="1"/>
  <c r="R779" i="1"/>
  <c r="V779" i="1"/>
  <c r="Z779" i="1"/>
  <c r="T781" i="1"/>
  <c r="X781" i="1"/>
  <c r="R783" i="1"/>
  <c r="V783" i="1"/>
  <c r="Z783" i="1"/>
  <c r="T785" i="1"/>
  <c r="X785" i="1"/>
  <c r="R787" i="1"/>
  <c r="V787" i="1"/>
  <c r="Z787" i="1"/>
  <c r="T789" i="1"/>
  <c r="X789" i="1"/>
  <c r="R791" i="1"/>
  <c r="V791" i="1"/>
  <c r="Z791" i="1"/>
  <c r="T793" i="1"/>
  <c r="X793" i="1"/>
  <c r="R795" i="1"/>
  <c r="V795" i="1"/>
  <c r="Z795" i="1"/>
  <c r="Q802" i="1"/>
  <c r="AA805" i="1"/>
  <c r="X805" i="1"/>
  <c r="T805" i="1"/>
  <c r="R805" i="1"/>
  <c r="Z805" i="1"/>
  <c r="AA807" i="1"/>
  <c r="Z807" i="1"/>
  <c r="V807" i="1"/>
  <c r="R807" i="1"/>
  <c r="X807" i="1"/>
  <c r="T807" i="1"/>
  <c r="R695" i="1"/>
  <c r="V695" i="1"/>
  <c r="Z695" i="1"/>
  <c r="R699" i="1"/>
  <c r="V699" i="1"/>
  <c r="Z699" i="1"/>
  <c r="R703" i="1"/>
  <c r="V703" i="1"/>
  <c r="Z703" i="1"/>
  <c r="R707" i="1"/>
  <c r="V707" i="1"/>
  <c r="Z707" i="1"/>
  <c r="R711" i="1"/>
  <c r="V711" i="1"/>
  <c r="Z711" i="1"/>
  <c r="R715" i="1"/>
  <c r="V715" i="1"/>
  <c r="Z715" i="1"/>
  <c r="R719" i="1"/>
  <c r="V719" i="1"/>
  <c r="Z719" i="1"/>
  <c r="Q722" i="1"/>
  <c r="R725" i="1"/>
  <c r="V725" i="1"/>
  <c r="Z725" i="1"/>
  <c r="R727" i="1"/>
  <c r="V727" i="1"/>
  <c r="Z727" i="1"/>
  <c r="Q730" i="1"/>
  <c r="R733" i="1"/>
  <c r="V733" i="1"/>
  <c r="Z733" i="1"/>
  <c r="R735" i="1"/>
  <c r="V735" i="1"/>
  <c r="Z735" i="1"/>
  <c r="Q738" i="1"/>
  <c r="R741" i="1"/>
  <c r="V741" i="1"/>
  <c r="Z741" i="1"/>
  <c r="R743" i="1"/>
  <c r="V743" i="1"/>
  <c r="Z743" i="1"/>
  <c r="Q746" i="1"/>
  <c r="R749" i="1"/>
  <c r="V749" i="1"/>
  <c r="Z749" i="1"/>
  <c r="R751" i="1"/>
  <c r="V751" i="1"/>
  <c r="Z751" i="1"/>
  <c r="Q754" i="1"/>
  <c r="R757" i="1"/>
  <c r="V757" i="1"/>
  <c r="Z757" i="1"/>
  <c r="R759" i="1"/>
  <c r="V759" i="1"/>
  <c r="Z759" i="1"/>
  <c r="Q762" i="1"/>
  <c r="R765" i="1"/>
  <c r="V765" i="1"/>
  <c r="Z765" i="1"/>
  <c r="R767" i="1"/>
  <c r="V767" i="1"/>
  <c r="Z767" i="1"/>
  <c r="Q770" i="1"/>
  <c r="R773" i="1"/>
  <c r="V773" i="1"/>
  <c r="Z773" i="1"/>
  <c r="R777" i="1"/>
  <c r="V777" i="1"/>
  <c r="Z777" i="1"/>
  <c r="R781" i="1"/>
  <c r="V781" i="1"/>
  <c r="Z781" i="1"/>
  <c r="R785" i="1"/>
  <c r="V785" i="1"/>
  <c r="Z785" i="1"/>
  <c r="R789" i="1"/>
  <c r="V789" i="1"/>
  <c r="Z789" i="1"/>
  <c r="R793" i="1"/>
  <c r="V793" i="1"/>
  <c r="Z793" i="1"/>
  <c r="AA799" i="1"/>
  <c r="X799" i="1"/>
  <c r="T799" i="1"/>
  <c r="R799" i="1"/>
  <c r="Z799" i="1"/>
  <c r="R797" i="1"/>
  <c r="V797" i="1"/>
  <c r="Z797" i="1"/>
  <c r="R801" i="1"/>
  <c r="V801" i="1"/>
  <c r="Z801" i="1"/>
  <c r="R803" i="1"/>
  <c r="V803" i="1"/>
  <c r="Z803" i="1"/>
  <c r="Q806" i="1"/>
  <c r="R809" i="1"/>
  <c r="V809" i="1"/>
  <c r="Z809" i="1"/>
  <c r="U810" i="1"/>
  <c r="R811" i="1"/>
  <c r="V811" i="1"/>
  <c r="Z811" i="1"/>
  <c r="T813" i="1"/>
  <c r="X813" i="1"/>
  <c r="Q814" i="1"/>
  <c r="T815" i="1"/>
  <c r="X815" i="1"/>
  <c r="R817" i="1"/>
  <c r="V817" i="1"/>
  <c r="Z817" i="1"/>
  <c r="U818" i="1"/>
  <c r="R819" i="1"/>
  <c r="V819" i="1"/>
  <c r="Z819" i="1"/>
  <c r="T821" i="1"/>
  <c r="X821" i="1"/>
  <c r="Q822" i="1"/>
  <c r="T823" i="1"/>
  <c r="X823" i="1"/>
  <c r="R825" i="1"/>
  <c r="V825" i="1"/>
  <c r="Z825" i="1"/>
  <c r="U826" i="1"/>
  <c r="R827" i="1"/>
  <c r="V827" i="1"/>
  <c r="Z827" i="1"/>
  <c r="T829" i="1"/>
  <c r="X829" i="1"/>
  <c r="Q830" i="1"/>
  <c r="T831" i="1"/>
  <c r="X831" i="1"/>
  <c r="R833" i="1"/>
  <c r="V833" i="1"/>
  <c r="Z833" i="1"/>
  <c r="U834" i="1"/>
  <c r="R835" i="1"/>
  <c r="V835" i="1"/>
  <c r="Z835" i="1"/>
  <c r="T837" i="1"/>
  <c r="X837" i="1"/>
  <c r="R839" i="1"/>
  <c r="V839" i="1"/>
  <c r="Z839" i="1"/>
  <c r="T841" i="1"/>
  <c r="X841" i="1"/>
  <c r="R843" i="1"/>
  <c r="V843" i="1"/>
  <c r="Z843" i="1"/>
  <c r="T845" i="1"/>
  <c r="X845" i="1"/>
  <c r="R847" i="1"/>
  <c r="V847" i="1"/>
  <c r="Z847" i="1"/>
  <c r="T849" i="1"/>
  <c r="X849" i="1"/>
  <c r="R851" i="1"/>
  <c r="V851" i="1"/>
  <c r="Z851" i="1"/>
  <c r="T853" i="1"/>
  <c r="X853" i="1"/>
  <c r="R855" i="1"/>
  <c r="V855" i="1"/>
  <c r="Z855" i="1"/>
  <c r="U857" i="1"/>
  <c r="R858" i="1"/>
  <c r="V858" i="1"/>
  <c r="Z858" i="1"/>
  <c r="T860" i="1"/>
  <c r="X860" i="1"/>
  <c r="Q861" i="1"/>
  <c r="T862" i="1"/>
  <c r="X862" i="1"/>
  <c r="R864" i="1"/>
  <c r="V864" i="1"/>
  <c r="Z864" i="1"/>
  <c r="U865" i="1"/>
  <c r="R866" i="1"/>
  <c r="V866" i="1"/>
  <c r="Z866" i="1"/>
  <c r="T868" i="1"/>
  <c r="X868" i="1"/>
  <c r="Q869" i="1"/>
  <c r="T870" i="1"/>
  <c r="X870" i="1"/>
  <c r="R872" i="1"/>
  <c r="V872" i="1"/>
  <c r="Z872" i="1"/>
  <c r="U873" i="1"/>
  <c r="R874" i="1"/>
  <c r="V874" i="1"/>
  <c r="Z874" i="1"/>
  <c r="T876" i="1"/>
  <c r="X876" i="1"/>
  <c r="Q877" i="1"/>
  <c r="T878" i="1"/>
  <c r="X878" i="1"/>
  <c r="R880" i="1"/>
  <c r="V880" i="1"/>
  <c r="Z880" i="1"/>
  <c r="T882" i="1"/>
  <c r="X882" i="1"/>
  <c r="R884" i="1"/>
  <c r="V884" i="1"/>
  <c r="Z884" i="1"/>
  <c r="T886" i="1"/>
  <c r="X886" i="1"/>
  <c r="R888" i="1"/>
  <c r="V888" i="1"/>
  <c r="Z888" i="1"/>
  <c r="T890" i="1"/>
  <c r="X890" i="1"/>
  <c r="R894" i="1"/>
  <c r="V894" i="1"/>
  <c r="Z894" i="1"/>
  <c r="U895" i="1"/>
  <c r="R896" i="1"/>
  <c r="V896" i="1"/>
  <c r="Z896" i="1"/>
  <c r="T898" i="1"/>
  <c r="X898" i="1"/>
  <c r="Q899" i="1"/>
  <c r="T900" i="1"/>
  <c r="X900" i="1"/>
  <c r="AA902" i="1"/>
  <c r="Z902" i="1"/>
  <c r="V902" i="1"/>
  <c r="R902" i="1"/>
  <c r="T902" i="1"/>
  <c r="Q903" i="1"/>
  <c r="AA906" i="1"/>
  <c r="X906" i="1"/>
  <c r="T906" i="1"/>
  <c r="R906" i="1"/>
  <c r="Z906" i="1"/>
  <c r="AA908" i="1"/>
  <c r="X908" i="1"/>
  <c r="T908" i="1"/>
  <c r="R908" i="1"/>
  <c r="Z908" i="1"/>
  <c r="Q810" i="1"/>
  <c r="R813" i="1"/>
  <c r="V813" i="1"/>
  <c r="Z813" i="1"/>
  <c r="R815" i="1"/>
  <c r="V815" i="1"/>
  <c r="Z815" i="1"/>
  <c r="Q818" i="1"/>
  <c r="R821" i="1"/>
  <c r="V821" i="1"/>
  <c r="Z821" i="1"/>
  <c r="R823" i="1"/>
  <c r="V823" i="1"/>
  <c r="Z823" i="1"/>
  <c r="Q826" i="1"/>
  <c r="R829" i="1"/>
  <c r="V829" i="1"/>
  <c r="Z829" i="1"/>
  <c r="R831" i="1"/>
  <c r="V831" i="1"/>
  <c r="Z831" i="1"/>
  <c r="Q834" i="1"/>
  <c r="R837" i="1"/>
  <c r="V837" i="1"/>
  <c r="Z837" i="1"/>
  <c r="R841" i="1"/>
  <c r="V841" i="1"/>
  <c r="Z841" i="1"/>
  <c r="R845" i="1"/>
  <c r="V845" i="1"/>
  <c r="Z845" i="1"/>
  <c r="R849" i="1"/>
  <c r="V849" i="1"/>
  <c r="Z849" i="1"/>
  <c r="R853" i="1"/>
  <c r="V853" i="1"/>
  <c r="Z853" i="1"/>
  <c r="Q857" i="1"/>
  <c r="R860" i="1"/>
  <c r="V860" i="1"/>
  <c r="Z860" i="1"/>
  <c r="R862" i="1"/>
  <c r="V862" i="1"/>
  <c r="Z862" i="1"/>
  <c r="Q865" i="1"/>
  <c r="R868" i="1"/>
  <c r="V868" i="1"/>
  <c r="Z868" i="1"/>
  <c r="R870" i="1"/>
  <c r="V870" i="1"/>
  <c r="Z870" i="1"/>
  <c r="Q873" i="1"/>
  <c r="R876" i="1"/>
  <c r="V876" i="1"/>
  <c r="Z876" i="1"/>
  <c r="R878" i="1"/>
  <c r="V878" i="1"/>
  <c r="Z878" i="1"/>
  <c r="R882" i="1"/>
  <c r="V882" i="1"/>
  <c r="Z882" i="1"/>
  <c r="R886" i="1"/>
  <c r="V886" i="1"/>
  <c r="Z886" i="1"/>
  <c r="R890" i="1"/>
  <c r="V890" i="1"/>
  <c r="Z890" i="1"/>
  <c r="Q895" i="1"/>
  <c r="R898" i="1"/>
  <c r="V898" i="1"/>
  <c r="Z898" i="1"/>
  <c r="R900" i="1"/>
  <c r="V900" i="1"/>
  <c r="Z900" i="1"/>
  <c r="R904" i="1"/>
  <c r="V904" i="1"/>
  <c r="Z904" i="1"/>
  <c r="Q907" i="1"/>
  <c r="R910" i="1"/>
  <c r="V910" i="1"/>
  <c r="Z910" i="1"/>
  <c r="U911" i="1"/>
  <c r="R912" i="1"/>
  <c r="V912" i="1"/>
  <c r="Z912" i="1"/>
  <c r="T914" i="1"/>
  <c r="X914" i="1"/>
  <c r="R916" i="1"/>
  <c r="V916" i="1"/>
  <c r="Z916" i="1"/>
  <c r="T918" i="1"/>
  <c r="X918" i="1"/>
  <c r="Q919" i="1"/>
  <c r="T920" i="1"/>
  <c r="X920" i="1"/>
  <c r="R922" i="1"/>
  <c r="V922" i="1"/>
  <c r="Z922" i="1"/>
  <c r="U923" i="1"/>
  <c r="R924" i="1"/>
  <c r="V924" i="1"/>
  <c r="Z924" i="1"/>
  <c r="T926" i="1"/>
  <c r="X926" i="1"/>
  <c r="Q927" i="1"/>
  <c r="T928" i="1"/>
  <c r="X928" i="1"/>
  <c r="R930" i="1"/>
  <c r="V930" i="1"/>
  <c r="Z930" i="1"/>
  <c r="U931" i="1"/>
  <c r="R932" i="1"/>
  <c r="V932" i="1"/>
  <c r="Z932" i="1"/>
  <c r="T934" i="1"/>
  <c r="X934" i="1"/>
  <c r="Q935" i="1"/>
  <c r="T936" i="1"/>
  <c r="X936" i="1"/>
  <c r="R938" i="1"/>
  <c r="V938" i="1"/>
  <c r="Z938" i="1"/>
  <c r="T940" i="1"/>
  <c r="X940" i="1"/>
  <c r="R942" i="1"/>
  <c r="V942" i="1"/>
  <c r="Z942" i="1"/>
  <c r="U944" i="1"/>
  <c r="R945" i="1"/>
  <c r="V945" i="1"/>
  <c r="Z945" i="1"/>
  <c r="T947" i="1"/>
  <c r="X947" i="1"/>
  <c r="Q948" i="1"/>
  <c r="Y948" i="1"/>
  <c r="R951" i="1"/>
  <c r="V951" i="1"/>
  <c r="Z951" i="1"/>
  <c r="R955" i="1"/>
  <c r="V955" i="1"/>
  <c r="Z955" i="1"/>
  <c r="R959" i="1"/>
  <c r="V959" i="1"/>
  <c r="Z959" i="1"/>
  <c r="R961" i="1"/>
  <c r="V961" i="1"/>
  <c r="Z961" i="1"/>
  <c r="Q911" i="1"/>
  <c r="R914" i="1"/>
  <c r="V914" i="1"/>
  <c r="Z914" i="1"/>
  <c r="R918" i="1"/>
  <c r="V918" i="1"/>
  <c r="Z918" i="1"/>
  <c r="R920" i="1"/>
  <c r="V920" i="1"/>
  <c r="Z920" i="1"/>
  <c r="Q923" i="1"/>
  <c r="R926" i="1"/>
  <c r="V926" i="1"/>
  <c r="Z926" i="1"/>
  <c r="R928" i="1"/>
  <c r="V928" i="1"/>
  <c r="Z928" i="1"/>
  <c r="Q931" i="1"/>
  <c r="R934" i="1"/>
  <c r="V934" i="1"/>
  <c r="Z934" i="1"/>
  <c r="R936" i="1"/>
  <c r="V936" i="1"/>
  <c r="Z936" i="1"/>
  <c r="R940" i="1"/>
  <c r="V940" i="1"/>
  <c r="Z940" i="1"/>
  <c r="Q944" i="1"/>
  <c r="R947" i="1"/>
  <c r="V947" i="1"/>
  <c r="Z947" i="1"/>
  <c r="R949" i="1"/>
  <c r="V949" i="1"/>
  <c r="Z949" i="1"/>
  <c r="T951" i="1"/>
  <c r="X951" i="1"/>
  <c r="R953" i="1"/>
  <c r="V953" i="1"/>
  <c r="Z953" i="1"/>
  <c r="T955" i="1"/>
  <c r="X955" i="1"/>
  <c r="R957" i="1"/>
  <c r="V957" i="1"/>
  <c r="Z957" i="1"/>
  <c r="T959" i="1"/>
  <c r="X959" i="1"/>
  <c r="Q960" i="1"/>
  <c r="T961" i="1"/>
  <c r="X961" i="1"/>
  <c r="R963" i="1"/>
  <c r="V963" i="1"/>
  <c r="Z963" i="1"/>
  <c r="Q638" i="1"/>
  <c r="S638" i="1"/>
  <c r="U638" i="1"/>
  <c r="W638" i="1"/>
  <c r="Y638" i="1"/>
  <c r="AA638" i="1"/>
  <c r="S640" i="1"/>
  <c r="U640" i="1"/>
  <c r="W640" i="1"/>
  <c r="AA640" i="1"/>
  <c r="Q642" i="1"/>
  <c r="U642" i="1"/>
  <c r="Y642" i="1"/>
  <c r="AA642" i="1"/>
  <c r="Q644" i="1"/>
  <c r="U644" i="1"/>
  <c r="W644" i="1"/>
  <c r="AA644" i="1"/>
  <c r="Q646" i="1"/>
  <c r="U646" i="1"/>
  <c r="W646" i="1"/>
  <c r="AA646" i="1"/>
  <c r="Q648" i="1"/>
  <c r="U648" i="1"/>
  <c r="W648" i="1"/>
  <c r="AA648" i="1"/>
  <c r="Q650" i="1"/>
  <c r="U650" i="1"/>
  <c r="Y650" i="1"/>
  <c r="AA650" i="1"/>
  <c r="Q652" i="1"/>
  <c r="U652" i="1"/>
  <c r="Y652" i="1"/>
  <c r="S654" i="1"/>
  <c r="W654" i="1"/>
  <c r="Y654" i="1"/>
  <c r="S656" i="1"/>
  <c r="Y656" i="1"/>
  <c r="Q658" i="1"/>
  <c r="W658" i="1"/>
  <c r="AA660" i="1"/>
  <c r="Q664" i="1"/>
  <c r="U664" i="1"/>
  <c r="Y664" i="1"/>
  <c r="Q666" i="1"/>
  <c r="U666" i="1"/>
  <c r="AA666" i="1"/>
  <c r="S668" i="1"/>
  <c r="W668" i="1"/>
  <c r="AA668" i="1"/>
  <c r="S670" i="1"/>
  <c r="W670" i="1"/>
  <c r="AA670" i="1"/>
  <c r="Q672" i="1"/>
  <c r="U672" i="1"/>
  <c r="Y672" i="1"/>
  <c r="S674" i="1"/>
  <c r="Y674" i="1"/>
  <c r="S676" i="1"/>
  <c r="Y676" i="1"/>
  <c r="Q678" i="1"/>
  <c r="U678" i="1"/>
  <c r="W678" i="1"/>
  <c r="AA678" i="1"/>
  <c r="Q680" i="1"/>
  <c r="U680" i="1"/>
  <c r="AA680" i="1"/>
  <c r="Q682" i="1"/>
  <c r="W682" i="1"/>
  <c r="S684" i="1"/>
  <c r="W684" i="1"/>
  <c r="AA684" i="1"/>
  <c r="S686" i="1"/>
  <c r="U686" i="1"/>
  <c r="Y686" i="1"/>
  <c r="AA686" i="1"/>
  <c r="S688" i="1"/>
  <c r="Y688" i="1"/>
  <c r="R638" i="1"/>
  <c r="G639" i="1" s="1"/>
  <c r="T638" i="1"/>
  <c r="I639" i="1" s="1"/>
  <c r="V638" i="1"/>
  <c r="K639" i="1" s="1"/>
  <c r="X638" i="1"/>
  <c r="M639" i="1" s="1"/>
  <c r="Q639" i="1"/>
  <c r="S639" i="1"/>
  <c r="U639" i="1"/>
  <c r="W639" i="1"/>
  <c r="Y639" i="1"/>
  <c r="R640" i="1"/>
  <c r="T640" i="1"/>
  <c r="V640" i="1"/>
  <c r="X640" i="1"/>
  <c r="Z640" i="1"/>
  <c r="Q641" i="1"/>
  <c r="S641" i="1"/>
  <c r="U641" i="1"/>
  <c r="W641" i="1"/>
  <c r="Y641" i="1"/>
  <c r="R642" i="1"/>
  <c r="T642" i="1"/>
  <c r="V642" i="1"/>
  <c r="X642" i="1"/>
  <c r="Z642" i="1"/>
  <c r="Q643" i="1"/>
  <c r="S643" i="1"/>
  <c r="U643" i="1"/>
  <c r="W643" i="1"/>
  <c r="Y643" i="1"/>
  <c r="R644" i="1"/>
  <c r="T644" i="1"/>
  <c r="V644" i="1"/>
  <c r="X644" i="1"/>
  <c r="Z644" i="1"/>
  <c r="Q645" i="1"/>
  <c r="S645" i="1"/>
  <c r="U645" i="1"/>
  <c r="W645" i="1"/>
  <c r="Y645" i="1"/>
  <c r="R646" i="1"/>
  <c r="T646" i="1"/>
  <c r="V646" i="1"/>
  <c r="X646" i="1"/>
  <c r="Z646" i="1"/>
  <c r="Q647" i="1"/>
  <c r="S647" i="1"/>
  <c r="U647" i="1"/>
  <c r="W647" i="1"/>
  <c r="Y647" i="1"/>
  <c r="R648" i="1"/>
  <c r="T648" i="1"/>
  <c r="V648" i="1"/>
  <c r="X648" i="1"/>
  <c r="Z648" i="1"/>
  <c r="Q649" i="1"/>
  <c r="S649" i="1"/>
  <c r="U649" i="1"/>
  <c r="W649" i="1"/>
  <c r="Y649" i="1"/>
  <c r="R650" i="1"/>
  <c r="T650" i="1"/>
  <c r="V650" i="1"/>
  <c r="X650" i="1"/>
  <c r="Z650" i="1"/>
  <c r="Q651" i="1"/>
  <c r="S651" i="1"/>
  <c r="U651" i="1"/>
  <c r="W651" i="1"/>
  <c r="Y651" i="1"/>
  <c r="R652" i="1"/>
  <c r="T652" i="1"/>
  <c r="V652" i="1"/>
  <c r="X652" i="1"/>
  <c r="Z652" i="1"/>
  <c r="Q653" i="1"/>
  <c r="S653" i="1"/>
  <c r="U653" i="1"/>
  <c r="W653" i="1"/>
  <c r="Y653" i="1"/>
  <c r="R654" i="1"/>
  <c r="T654" i="1"/>
  <c r="V654" i="1"/>
  <c r="X654" i="1"/>
  <c r="Z654" i="1"/>
  <c r="Q655" i="1"/>
  <c r="S655" i="1"/>
  <c r="U655" i="1"/>
  <c r="W655" i="1"/>
  <c r="Y655" i="1"/>
  <c r="R656" i="1"/>
  <c r="T656" i="1"/>
  <c r="V656" i="1"/>
  <c r="X656" i="1"/>
  <c r="Z656" i="1"/>
  <c r="Q657" i="1"/>
  <c r="S657" i="1"/>
  <c r="U657" i="1"/>
  <c r="W657" i="1"/>
  <c r="Y657" i="1"/>
  <c r="R658" i="1"/>
  <c r="T658" i="1"/>
  <c r="V658" i="1"/>
  <c r="X658" i="1"/>
  <c r="Z658" i="1"/>
  <c r="Q659" i="1"/>
  <c r="S659" i="1"/>
  <c r="U659" i="1"/>
  <c r="W659" i="1"/>
  <c r="Y659" i="1"/>
  <c r="R660" i="1"/>
  <c r="T660" i="1"/>
  <c r="V660" i="1"/>
  <c r="X660" i="1"/>
  <c r="Z660" i="1"/>
  <c r="Q661" i="1"/>
  <c r="S661" i="1"/>
  <c r="U661" i="1"/>
  <c r="W661" i="1"/>
  <c r="Y661" i="1"/>
  <c r="R662" i="1"/>
  <c r="T662" i="1"/>
  <c r="V662" i="1"/>
  <c r="X662" i="1"/>
  <c r="Z662" i="1"/>
  <c r="Q663" i="1"/>
  <c r="S663" i="1"/>
  <c r="U663" i="1"/>
  <c r="W663" i="1"/>
  <c r="Y663" i="1"/>
  <c r="R664" i="1"/>
  <c r="T664" i="1"/>
  <c r="V664" i="1"/>
  <c r="X664" i="1"/>
  <c r="Z664" i="1"/>
  <c r="Q665" i="1"/>
  <c r="S665" i="1"/>
  <c r="U665" i="1"/>
  <c r="W665" i="1"/>
  <c r="Y665" i="1"/>
  <c r="R666" i="1"/>
  <c r="T666" i="1"/>
  <c r="V666" i="1"/>
  <c r="X666" i="1"/>
  <c r="Z666" i="1"/>
  <c r="Q667" i="1"/>
  <c r="S667" i="1"/>
  <c r="U667" i="1"/>
  <c r="W667" i="1"/>
  <c r="Y667" i="1"/>
  <c r="R668" i="1"/>
  <c r="T668" i="1"/>
  <c r="V668" i="1"/>
  <c r="X668" i="1"/>
  <c r="Z668" i="1"/>
  <c r="Q669" i="1"/>
  <c r="S669" i="1"/>
  <c r="U669" i="1"/>
  <c r="W669" i="1"/>
  <c r="Y669" i="1"/>
  <c r="R670" i="1"/>
  <c r="T670" i="1"/>
  <c r="V670" i="1"/>
  <c r="X670" i="1"/>
  <c r="Z670" i="1"/>
  <c r="Q671" i="1"/>
  <c r="S671" i="1"/>
  <c r="U671" i="1"/>
  <c r="W671" i="1"/>
  <c r="Y671" i="1"/>
  <c r="R672" i="1"/>
  <c r="T672" i="1"/>
  <c r="V672" i="1"/>
  <c r="X672" i="1"/>
  <c r="Z672" i="1"/>
  <c r="Q673" i="1"/>
  <c r="S673" i="1"/>
  <c r="U673" i="1"/>
  <c r="W673" i="1"/>
  <c r="Y673" i="1"/>
  <c r="R674" i="1"/>
  <c r="T674" i="1"/>
  <c r="V674" i="1"/>
  <c r="X674" i="1"/>
  <c r="Z674" i="1"/>
  <c r="Q675" i="1"/>
  <c r="S675" i="1"/>
  <c r="U675" i="1"/>
  <c r="W675" i="1"/>
  <c r="Y675" i="1"/>
  <c r="R676" i="1"/>
  <c r="T676" i="1"/>
  <c r="V676" i="1"/>
  <c r="X676" i="1"/>
  <c r="Z676" i="1"/>
  <c r="Q677" i="1"/>
  <c r="S677" i="1"/>
  <c r="U677" i="1"/>
  <c r="W677" i="1"/>
  <c r="Y677" i="1"/>
  <c r="R678" i="1"/>
  <c r="T678" i="1"/>
  <c r="V678" i="1"/>
  <c r="X678" i="1"/>
  <c r="Z678" i="1"/>
  <c r="Q679" i="1"/>
  <c r="S679" i="1"/>
  <c r="U679" i="1"/>
  <c r="W679" i="1"/>
  <c r="Y679" i="1"/>
  <c r="R680" i="1"/>
  <c r="T680" i="1"/>
  <c r="V680" i="1"/>
  <c r="X680" i="1"/>
  <c r="Z680" i="1"/>
  <c r="Q681" i="1"/>
  <c r="S681" i="1"/>
  <c r="U681" i="1"/>
  <c r="W681" i="1"/>
  <c r="Y681" i="1"/>
  <c r="R682" i="1"/>
  <c r="T682" i="1"/>
  <c r="V682" i="1"/>
  <c r="X682" i="1"/>
  <c r="Z682" i="1"/>
  <c r="Q683" i="1"/>
  <c r="S683" i="1"/>
  <c r="U683" i="1"/>
  <c r="W683" i="1"/>
  <c r="Y683" i="1"/>
  <c r="R684" i="1"/>
  <c r="T684" i="1"/>
  <c r="V684" i="1"/>
  <c r="X684" i="1"/>
  <c r="Z684" i="1"/>
  <c r="Q685" i="1"/>
  <c r="S685" i="1"/>
  <c r="U685" i="1"/>
  <c r="W685" i="1"/>
  <c r="Y685" i="1"/>
  <c r="R686" i="1"/>
  <c r="T686" i="1"/>
  <c r="V686" i="1"/>
  <c r="X686" i="1"/>
  <c r="Z686" i="1"/>
  <c r="Q687" i="1"/>
  <c r="S687" i="1"/>
  <c r="U687" i="1"/>
  <c r="W687" i="1"/>
  <c r="Y687" i="1"/>
  <c r="R688" i="1"/>
  <c r="T688" i="1"/>
  <c r="V688" i="1"/>
  <c r="X688" i="1"/>
  <c r="Z688" i="1"/>
  <c r="Q689" i="1"/>
  <c r="S689" i="1"/>
  <c r="U689" i="1"/>
  <c r="W689" i="1"/>
  <c r="Y689" i="1"/>
  <c r="R690" i="1"/>
  <c r="T690" i="1"/>
  <c r="V690" i="1"/>
  <c r="X690" i="1"/>
  <c r="Z690" i="1"/>
  <c r="Q691" i="1"/>
  <c r="S691" i="1"/>
  <c r="U691" i="1"/>
  <c r="W691" i="1"/>
  <c r="Y691" i="1"/>
  <c r="R692" i="1"/>
  <c r="T692" i="1"/>
  <c r="V692" i="1"/>
  <c r="X692" i="1"/>
  <c r="Z692" i="1"/>
  <c r="Q693" i="1"/>
  <c r="S693" i="1"/>
  <c r="U693" i="1"/>
  <c r="W693" i="1"/>
  <c r="Y693" i="1"/>
  <c r="R694" i="1"/>
  <c r="T694" i="1"/>
  <c r="V694" i="1"/>
  <c r="X694" i="1"/>
  <c r="Z694" i="1"/>
  <c r="Q695" i="1"/>
  <c r="S695" i="1"/>
  <c r="U695" i="1"/>
  <c r="W695" i="1"/>
  <c r="Y695" i="1"/>
  <c r="R696" i="1"/>
  <c r="T696" i="1"/>
  <c r="V696" i="1"/>
  <c r="X696" i="1"/>
  <c r="Z696" i="1"/>
  <c r="Q697" i="1"/>
  <c r="S697" i="1"/>
  <c r="U697" i="1"/>
  <c r="W697" i="1"/>
  <c r="Y697" i="1"/>
  <c r="R698" i="1"/>
  <c r="T698" i="1"/>
  <c r="V698" i="1"/>
  <c r="X698" i="1"/>
  <c r="Z698" i="1"/>
  <c r="Q699" i="1"/>
  <c r="S699" i="1"/>
  <c r="U699" i="1"/>
  <c r="W699" i="1"/>
  <c r="Y699" i="1"/>
  <c r="R700" i="1"/>
  <c r="T700" i="1"/>
  <c r="V700" i="1"/>
  <c r="X700" i="1"/>
  <c r="Z700" i="1"/>
  <c r="Q701" i="1"/>
  <c r="S701" i="1"/>
  <c r="U701" i="1"/>
  <c r="W701" i="1"/>
  <c r="Y701" i="1"/>
  <c r="R702" i="1"/>
  <c r="T702" i="1"/>
  <c r="V702" i="1"/>
  <c r="X702" i="1"/>
  <c r="Z702" i="1"/>
  <c r="Q703" i="1"/>
  <c r="S703" i="1"/>
  <c r="U703" i="1"/>
  <c r="W703" i="1"/>
  <c r="Y703" i="1"/>
  <c r="R704" i="1"/>
  <c r="T704" i="1"/>
  <c r="V704" i="1"/>
  <c r="X704" i="1"/>
  <c r="Z704" i="1"/>
  <c r="Q705" i="1"/>
  <c r="S705" i="1"/>
  <c r="U705" i="1"/>
  <c r="W705" i="1"/>
  <c r="Y705" i="1"/>
  <c r="R706" i="1"/>
  <c r="T706" i="1"/>
  <c r="V706" i="1"/>
  <c r="X706" i="1"/>
  <c r="Z706" i="1"/>
  <c r="Q707" i="1"/>
  <c r="S707" i="1"/>
  <c r="U707" i="1"/>
  <c r="W707" i="1"/>
  <c r="Y707" i="1"/>
  <c r="R708" i="1"/>
  <c r="T708" i="1"/>
  <c r="V708" i="1"/>
  <c r="X708" i="1"/>
  <c r="Z708" i="1"/>
  <c r="Q709" i="1"/>
  <c r="S709" i="1"/>
  <c r="U709" i="1"/>
  <c r="W709" i="1"/>
  <c r="Y709" i="1"/>
  <c r="R710" i="1"/>
  <c r="T710" i="1"/>
  <c r="V710" i="1"/>
  <c r="X710" i="1"/>
  <c r="Z710" i="1"/>
  <c r="Q711" i="1"/>
  <c r="S711" i="1"/>
  <c r="U711" i="1"/>
  <c r="W711" i="1"/>
  <c r="Y711" i="1"/>
  <c r="R712" i="1"/>
  <c r="T712" i="1"/>
  <c r="V712" i="1"/>
  <c r="X712" i="1"/>
  <c r="Z712" i="1"/>
  <c r="Q713" i="1"/>
  <c r="S713" i="1"/>
  <c r="U713" i="1"/>
  <c r="W713" i="1"/>
  <c r="Y713" i="1"/>
  <c r="R714" i="1"/>
  <c r="T714" i="1"/>
  <c r="V714" i="1"/>
  <c r="X714" i="1"/>
  <c r="Z714" i="1"/>
  <c r="Q715" i="1"/>
  <c r="S715" i="1"/>
  <c r="U715" i="1"/>
  <c r="W715" i="1"/>
  <c r="Y715" i="1"/>
  <c r="R716" i="1"/>
  <c r="T716" i="1"/>
  <c r="V716" i="1"/>
  <c r="X716" i="1"/>
  <c r="Z716" i="1"/>
  <c r="Q717" i="1"/>
  <c r="S717" i="1"/>
  <c r="U717" i="1"/>
  <c r="W717" i="1"/>
  <c r="Y717" i="1"/>
  <c r="R718" i="1"/>
  <c r="T718" i="1"/>
  <c r="V718" i="1"/>
  <c r="X718" i="1"/>
  <c r="Z718" i="1"/>
  <c r="Q719" i="1"/>
  <c r="S719" i="1"/>
  <c r="U719" i="1"/>
  <c r="W719" i="1"/>
  <c r="Y719" i="1"/>
  <c r="Q720" i="1"/>
  <c r="U720" i="1"/>
  <c r="Z722" i="1"/>
  <c r="X722" i="1"/>
  <c r="V722" i="1"/>
  <c r="T722" i="1"/>
  <c r="R722" i="1"/>
  <c r="S722" i="1"/>
  <c r="W722" i="1"/>
  <c r="AA722" i="1"/>
  <c r="Q724" i="1"/>
  <c r="U724" i="1"/>
  <c r="Z726" i="1"/>
  <c r="X726" i="1"/>
  <c r="V726" i="1"/>
  <c r="T726" i="1"/>
  <c r="R726" i="1"/>
  <c r="S726" i="1"/>
  <c r="W726" i="1"/>
  <c r="AA726" i="1"/>
  <c r="Q728" i="1"/>
  <c r="U728" i="1"/>
  <c r="Z730" i="1"/>
  <c r="X730" i="1"/>
  <c r="V730" i="1"/>
  <c r="T730" i="1"/>
  <c r="R730" i="1"/>
  <c r="S730" i="1"/>
  <c r="W730" i="1"/>
  <c r="AA730" i="1"/>
  <c r="Q732" i="1"/>
  <c r="U732" i="1"/>
  <c r="Z734" i="1"/>
  <c r="X734" i="1"/>
  <c r="V734" i="1"/>
  <c r="T734" i="1"/>
  <c r="R734" i="1"/>
  <c r="S734" i="1"/>
  <c r="W734" i="1"/>
  <c r="AA734" i="1"/>
  <c r="Q736" i="1"/>
  <c r="U736" i="1"/>
  <c r="Z738" i="1"/>
  <c r="X738" i="1"/>
  <c r="V738" i="1"/>
  <c r="T738" i="1"/>
  <c r="R738" i="1"/>
  <c r="S738" i="1"/>
  <c r="W738" i="1"/>
  <c r="AA738" i="1"/>
  <c r="Q740" i="1"/>
  <c r="U740" i="1"/>
  <c r="Z742" i="1"/>
  <c r="X742" i="1"/>
  <c r="V742" i="1"/>
  <c r="T742" i="1"/>
  <c r="R742" i="1"/>
  <c r="S742" i="1"/>
  <c r="W742" i="1"/>
  <c r="AA742" i="1"/>
  <c r="Q744" i="1"/>
  <c r="U744" i="1"/>
  <c r="Z746" i="1"/>
  <c r="X746" i="1"/>
  <c r="V746" i="1"/>
  <c r="T746" i="1"/>
  <c r="R746" i="1"/>
  <c r="S746" i="1"/>
  <c r="W746" i="1"/>
  <c r="AA746" i="1"/>
  <c r="Q748" i="1"/>
  <c r="U748" i="1"/>
  <c r="Z750" i="1"/>
  <c r="X750" i="1"/>
  <c r="V750" i="1"/>
  <c r="T750" i="1"/>
  <c r="R750" i="1"/>
  <c r="S750" i="1"/>
  <c r="W750" i="1"/>
  <c r="AA750" i="1"/>
  <c r="Q752" i="1"/>
  <c r="U752" i="1"/>
  <c r="Z754" i="1"/>
  <c r="X754" i="1"/>
  <c r="V754" i="1"/>
  <c r="T754" i="1"/>
  <c r="R754" i="1"/>
  <c r="S754" i="1"/>
  <c r="W754" i="1"/>
  <c r="AA754" i="1"/>
  <c r="Q756" i="1"/>
  <c r="U756" i="1"/>
  <c r="Z758" i="1"/>
  <c r="X758" i="1"/>
  <c r="V758" i="1"/>
  <c r="T758" i="1"/>
  <c r="R758" i="1"/>
  <c r="S758" i="1"/>
  <c r="W758" i="1"/>
  <c r="AA758" i="1"/>
  <c r="Q760" i="1"/>
  <c r="U760" i="1"/>
  <c r="Z762" i="1"/>
  <c r="X762" i="1"/>
  <c r="V762" i="1"/>
  <c r="T762" i="1"/>
  <c r="R762" i="1"/>
  <c r="S762" i="1"/>
  <c r="W762" i="1"/>
  <c r="AA762" i="1"/>
  <c r="Q764" i="1"/>
  <c r="U764" i="1"/>
  <c r="Z766" i="1"/>
  <c r="X766" i="1"/>
  <c r="V766" i="1"/>
  <c r="T766" i="1"/>
  <c r="R766" i="1"/>
  <c r="S766" i="1"/>
  <c r="W766" i="1"/>
  <c r="AA766" i="1"/>
  <c r="Q768" i="1"/>
  <c r="U768" i="1"/>
  <c r="Z770" i="1"/>
  <c r="X770" i="1"/>
  <c r="V770" i="1"/>
  <c r="T770" i="1"/>
  <c r="R770" i="1"/>
  <c r="S770" i="1"/>
  <c r="W770" i="1"/>
  <c r="AA770" i="1"/>
  <c r="Q772" i="1"/>
  <c r="U772" i="1"/>
  <c r="Q640" i="1"/>
  <c r="S642" i="1"/>
  <c r="S644" i="1"/>
  <c r="S646" i="1"/>
  <c r="S648" i="1"/>
  <c r="S650" i="1"/>
  <c r="S652" i="1"/>
  <c r="W652" i="1"/>
  <c r="Q654" i="1"/>
  <c r="U654" i="1"/>
  <c r="Q656" i="1"/>
  <c r="U656" i="1"/>
  <c r="W656" i="1"/>
  <c r="S658" i="1"/>
  <c r="U658" i="1"/>
  <c r="Y658" i="1"/>
  <c r="Q660" i="1"/>
  <c r="S660" i="1"/>
  <c r="U660" i="1"/>
  <c r="W660" i="1"/>
  <c r="Q662" i="1"/>
  <c r="S662" i="1"/>
  <c r="U662" i="1"/>
  <c r="W662" i="1"/>
  <c r="Y662" i="1"/>
  <c r="S664" i="1"/>
  <c r="W664" i="1"/>
  <c r="S666" i="1"/>
  <c r="W666" i="1"/>
  <c r="Q668" i="1"/>
  <c r="U668" i="1"/>
  <c r="Q670" i="1"/>
  <c r="U670" i="1"/>
  <c r="S672" i="1"/>
  <c r="W672" i="1"/>
  <c r="Q674" i="1"/>
  <c r="U674" i="1"/>
  <c r="W674" i="1"/>
  <c r="Q676" i="1"/>
  <c r="U676" i="1"/>
  <c r="W676" i="1"/>
  <c r="S678" i="1"/>
  <c r="S680" i="1"/>
  <c r="W680" i="1"/>
  <c r="S682" i="1"/>
  <c r="U682" i="1"/>
  <c r="Y682" i="1"/>
  <c r="Q684" i="1"/>
  <c r="U684" i="1"/>
  <c r="Q686" i="1"/>
  <c r="Q688" i="1"/>
  <c r="U688" i="1"/>
  <c r="W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Z720" i="1"/>
  <c r="X720" i="1"/>
  <c r="V720" i="1"/>
  <c r="T720" i="1"/>
  <c r="R720" i="1"/>
  <c r="S720" i="1"/>
  <c r="W720" i="1"/>
  <c r="AA720" i="1"/>
  <c r="Z724" i="1"/>
  <c r="X724" i="1"/>
  <c r="V724" i="1"/>
  <c r="T724" i="1"/>
  <c r="R724" i="1"/>
  <c r="S724" i="1"/>
  <c r="W724" i="1"/>
  <c r="AA724" i="1"/>
  <c r="Z728" i="1"/>
  <c r="X728" i="1"/>
  <c r="V728" i="1"/>
  <c r="T728" i="1"/>
  <c r="R728" i="1"/>
  <c r="S728" i="1"/>
  <c r="W728" i="1"/>
  <c r="AA728" i="1"/>
  <c r="Z732" i="1"/>
  <c r="X732" i="1"/>
  <c r="V732" i="1"/>
  <c r="T732" i="1"/>
  <c r="R732" i="1"/>
  <c r="S732" i="1"/>
  <c r="W732" i="1"/>
  <c r="AA732" i="1"/>
  <c r="Z736" i="1"/>
  <c r="X736" i="1"/>
  <c r="V736" i="1"/>
  <c r="T736" i="1"/>
  <c r="R736" i="1"/>
  <c r="S736" i="1"/>
  <c r="W736" i="1"/>
  <c r="AA736" i="1"/>
  <c r="Z740" i="1"/>
  <c r="X740" i="1"/>
  <c r="V740" i="1"/>
  <c r="T740" i="1"/>
  <c r="R740" i="1"/>
  <c r="S740" i="1"/>
  <c r="W740" i="1"/>
  <c r="AA740" i="1"/>
  <c r="Z744" i="1"/>
  <c r="X744" i="1"/>
  <c r="V744" i="1"/>
  <c r="T744" i="1"/>
  <c r="R744" i="1"/>
  <c r="S744" i="1"/>
  <c r="W744" i="1"/>
  <c r="AA744" i="1"/>
  <c r="Z748" i="1"/>
  <c r="X748" i="1"/>
  <c r="V748" i="1"/>
  <c r="T748" i="1"/>
  <c r="R748" i="1"/>
  <c r="S748" i="1"/>
  <c r="W748" i="1"/>
  <c r="AA748" i="1"/>
  <c r="Z752" i="1"/>
  <c r="X752" i="1"/>
  <c r="V752" i="1"/>
  <c r="T752" i="1"/>
  <c r="R752" i="1"/>
  <c r="S752" i="1"/>
  <c r="W752" i="1"/>
  <c r="AA752" i="1"/>
  <c r="Z756" i="1"/>
  <c r="X756" i="1"/>
  <c r="V756" i="1"/>
  <c r="T756" i="1"/>
  <c r="R756" i="1"/>
  <c r="S756" i="1"/>
  <c r="W756" i="1"/>
  <c r="AA756" i="1"/>
  <c r="Z760" i="1"/>
  <c r="X760" i="1"/>
  <c r="V760" i="1"/>
  <c r="T760" i="1"/>
  <c r="R760" i="1"/>
  <c r="S760" i="1"/>
  <c r="W760" i="1"/>
  <c r="AA760" i="1"/>
  <c r="Z764" i="1"/>
  <c r="X764" i="1"/>
  <c r="V764" i="1"/>
  <c r="T764" i="1"/>
  <c r="R764" i="1"/>
  <c r="S764" i="1"/>
  <c r="W764" i="1"/>
  <c r="AA764" i="1"/>
  <c r="Z768" i="1"/>
  <c r="X768" i="1"/>
  <c r="V768" i="1"/>
  <c r="T768" i="1"/>
  <c r="R768" i="1"/>
  <c r="S768" i="1"/>
  <c r="W768" i="1"/>
  <c r="AA768" i="1"/>
  <c r="Z772" i="1"/>
  <c r="X772" i="1"/>
  <c r="V772" i="1"/>
  <c r="T772" i="1"/>
  <c r="R772" i="1"/>
  <c r="S772" i="1"/>
  <c r="W772" i="1"/>
  <c r="AA772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Q727" i="1"/>
  <c r="S727" i="1"/>
  <c r="U727" i="1"/>
  <c r="W727" i="1"/>
  <c r="Y727" i="1"/>
  <c r="Q729" i="1"/>
  <c r="S729" i="1"/>
  <c r="U729" i="1"/>
  <c r="W729" i="1"/>
  <c r="Y729" i="1"/>
  <c r="Q731" i="1"/>
  <c r="S731" i="1"/>
  <c r="U731" i="1"/>
  <c r="W731" i="1"/>
  <c r="Y731" i="1"/>
  <c r="Q733" i="1"/>
  <c r="S733" i="1"/>
  <c r="U733" i="1"/>
  <c r="W733" i="1"/>
  <c r="Y733" i="1"/>
  <c r="Q735" i="1"/>
  <c r="S735" i="1"/>
  <c r="U735" i="1"/>
  <c r="W735" i="1"/>
  <c r="Y735" i="1"/>
  <c r="Q737" i="1"/>
  <c r="S737" i="1"/>
  <c r="U737" i="1"/>
  <c r="W737" i="1"/>
  <c r="Y737" i="1"/>
  <c r="Q739" i="1"/>
  <c r="S739" i="1"/>
  <c r="U739" i="1"/>
  <c r="W739" i="1"/>
  <c r="Y739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Q753" i="1"/>
  <c r="S753" i="1"/>
  <c r="U753" i="1"/>
  <c r="W753" i="1"/>
  <c r="Y753" i="1"/>
  <c r="Q755" i="1"/>
  <c r="S755" i="1"/>
  <c r="U755" i="1"/>
  <c r="W755" i="1"/>
  <c r="Y755" i="1"/>
  <c r="Q757" i="1"/>
  <c r="S757" i="1"/>
  <c r="U757" i="1"/>
  <c r="W757" i="1"/>
  <c r="Y757" i="1"/>
  <c r="Q759" i="1"/>
  <c r="S759" i="1"/>
  <c r="U759" i="1"/>
  <c r="W759" i="1"/>
  <c r="Y759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Q767" i="1"/>
  <c r="S767" i="1"/>
  <c r="U767" i="1"/>
  <c r="W767" i="1"/>
  <c r="Y767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R774" i="1"/>
  <c r="T774" i="1"/>
  <c r="V774" i="1"/>
  <c r="X774" i="1"/>
  <c r="Z774" i="1"/>
  <c r="Q775" i="1"/>
  <c r="S775" i="1"/>
  <c r="U775" i="1"/>
  <c r="W775" i="1"/>
  <c r="Y775" i="1"/>
  <c r="R776" i="1"/>
  <c r="T776" i="1"/>
  <c r="V776" i="1"/>
  <c r="X776" i="1"/>
  <c r="Z776" i="1"/>
  <c r="Q777" i="1"/>
  <c r="S777" i="1"/>
  <c r="U777" i="1"/>
  <c r="W777" i="1"/>
  <c r="Y777" i="1"/>
  <c r="R778" i="1"/>
  <c r="T778" i="1"/>
  <c r="V778" i="1"/>
  <c r="X778" i="1"/>
  <c r="Z778" i="1"/>
  <c r="Q779" i="1"/>
  <c r="S779" i="1"/>
  <c r="U779" i="1"/>
  <c r="W779" i="1"/>
  <c r="Y779" i="1"/>
  <c r="R780" i="1"/>
  <c r="T780" i="1"/>
  <c r="V780" i="1"/>
  <c r="X780" i="1"/>
  <c r="Z780" i="1"/>
  <c r="Q781" i="1"/>
  <c r="S781" i="1"/>
  <c r="U781" i="1"/>
  <c r="W781" i="1"/>
  <c r="Y781" i="1"/>
  <c r="R782" i="1"/>
  <c r="T782" i="1"/>
  <c r="V782" i="1"/>
  <c r="X782" i="1"/>
  <c r="Z782" i="1"/>
  <c r="Q783" i="1"/>
  <c r="S783" i="1"/>
  <c r="U783" i="1"/>
  <c r="W783" i="1"/>
  <c r="Y783" i="1"/>
  <c r="R784" i="1"/>
  <c r="T784" i="1"/>
  <c r="V784" i="1"/>
  <c r="X784" i="1"/>
  <c r="Z784" i="1"/>
  <c r="Q785" i="1"/>
  <c r="S785" i="1"/>
  <c r="U785" i="1"/>
  <c r="W785" i="1"/>
  <c r="Y785" i="1"/>
  <c r="R786" i="1"/>
  <c r="T786" i="1"/>
  <c r="V786" i="1"/>
  <c r="X786" i="1"/>
  <c r="Z786" i="1"/>
  <c r="Q787" i="1"/>
  <c r="S787" i="1"/>
  <c r="U787" i="1"/>
  <c r="W787" i="1"/>
  <c r="Y787" i="1"/>
  <c r="R788" i="1"/>
  <c r="T788" i="1"/>
  <c r="V788" i="1"/>
  <c r="X788" i="1"/>
  <c r="Z788" i="1"/>
  <c r="Q789" i="1"/>
  <c r="S789" i="1"/>
  <c r="U789" i="1"/>
  <c r="W789" i="1"/>
  <c r="Y789" i="1"/>
  <c r="R790" i="1"/>
  <c r="T790" i="1"/>
  <c r="V790" i="1"/>
  <c r="X790" i="1"/>
  <c r="Z790" i="1"/>
  <c r="Q791" i="1"/>
  <c r="S791" i="1"/>
  <c r="U791" i="1"/>
  <c r="W791" i="1"/>
  <c r="Y791" i="1"/>
  <c r="R792" i="1"/>
  <c r="T792" i="1"/>
  <c r="V792" i="1"/>
  <c r="X792" i="1"/>
  <c r="Z792" i="1"/>
  <c r="Q793" i="1"/>
  <c r="S793" i="1"/>
  <c r="U793" i="1"/>
  <c r="W793" i="1"/>
  <c r="Y793" i="1"/>
  <c r="R794" i="1"/>
  <c r="T794" i="1"/>
  <c r="V794" i="1"/>
  <c r="X794" i="1"/>
  <c r="Z794" i="1"/>
  <c r="Q795" i="1"/>
  <c r="S795" i="1"/>
  <c r="U795" i="1"/>
  <c r="W795" i="1"/>
  <c r="Y795" i="1"/>
  <c r="R796" i="1"/>
  <c r="T796" i="1"/>
  <c r="V796" i="1"/>
  <c r="X796" i="1"/>
  <c r="Z796" i="1"/>
  <c r="Q797" i="1"/>
  <c r="S797" i="1"/>
  <c r="U797" i="1"/>
  <c r="W797" i="1"/>
  <c r="Y797" i="1"/>
  <c r="R798" i="1"/>
  <c r="T798" i="1"/>
  <c r="V798" i="1"/>
  <c r="X798" i="1"/>
  <c r="Z798" i="1"/>
  <c r="Q799" i="1"/>
  <c r="S799" i="1"/>
  <c r="U799" i="1"/>
  <c r="W799" i="1"/>
  <c r="Y799" i="1"/>
  <c r="Q800" i="1"/>
  <c r="U800" i="1"/>
  <c r="Z802" i="1"/>
  <c r="X802" i="1"/>
  <c r="V802" i="1"/>
  <c r="T802" i="1"/>
  <c r="R802" i="1"/>
  <c r="S802" i="1"/>
  <c r="W802" i="1"/>
  <c r="AA802" i="1"/>
  <c r="Q804" i="1"/>
  <c r="U804" i="1"/>
  <c r="Z806" i="1"/>
  <c r="X806" i="1"/>
  <c r="V806" i="1"/>
  <c r="T806" i="1"/>
  <c r="R806" i="1"/>
  <c r="S806" i="1"/>
  <c r="W806" i="1"/>
  <c r="AA806" i="1"/>
  <c r="Q808" i="1"/>
  <c r="U808" i="1"/>
  <c r="Z810" i="1"/>
  <c r="X810" i="1"/>
  <c r="V810" i="1"/>
  <c r="T810" i="1"/>
  <c r="R810" i="1"/>
  <c r="S810" i="1"/>
  <c r="W810" i="1"/>
  <c r="AA810" i="1"/>
  <c r="Q812" i="1"/>
  <c r="U812" i="1"/>
  <c r="Z814" i="1"/>
  <c r="X814" i="1"/>
  <c r="V814" i="1"/>
  <c r="T814" i="1"/>
  <c r="R814" i="1"/>
  <c r="S814" i="1"/>
  <c r="W814" i="1"/>
  <c r="AA814" i="1"/>
  <c r="Q816" i="1"/>
  <c r="U816" i="1"/>
  <c r="Z818" i="1"/>
  <c r="X818" i="1"/>
  <c r="V818" i="1"/>
  <c r="T818" i="1"/>
  <c r="R818" i="1"/>
  <c r="S818" i="1"/>
  <c r="W818" i="1"/>
  <c r="AA818" i="1"/>
  <c r="Q820" i="1"/>
  <c r="U820" i="1"/>
  <c r="Z822" i="1"/>
  <c r="X822" i="1"/>
  <c r="V822" i="1"/>
  <c r="T822" i="1"/>
  <c r="R822" i="1"/>
  <c r="S822" i="1"/>
  <c r="W822" i="1"/>
  <c r="AA822" i="1"/>
  <c r="Q824" i="1"/>
  <c r="U824" i="1"/>
  <c r="Z826" i="1"/>
  <c r="X826" i="1"/>
  <c r="V826" i="1"/>
  <c r="T826" i="1"/>
  <c r="R826" i="1"/>
  <c r="S826" i="1"/>
  <c r="W826" i="1"/>
  <c r="AA826" i="1"/>
  <c r="Q828" i="1"/>
  <c r="U828" i="1"/>
  <c r="Z830" i="1"/>
  <c r="X830" i="1"/>
  <c r="V830" i="1"/>
  <c r="T830" i="1"/>
  <c r="R830" i="1"/>
  <c r="S830" i="1"/>
  <c r="W830" i="1"/>
  <c r="AA830" i="1"/>
  <c r="Q832" i="1"/>
  <c r="U832" i="1"/>
  <c r="Z834" i="1"/>
  <c r="X834" i="1"/>
  <c r="V834" i="1"/>
  <c r="T834" i="1"/>
  <c r="R834" i="1"/>
  <c r="S834" i="1"/>
  <c r="W834" i="1"/>
  <c r="AA834" i="1"/>
  <c r="Q836" i="1"/>
  <c r="U836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Q780" i="1"/>
  <c r="S780" i="1"/>
  <c r="U780" i="1"/>
  <c r="W780" i="1"/>
  <c r="Y780" i="1"/>
  <c r="Q782" i="1"/>
  <c r="S782" i="1"/>
  <c r="U782" i="1"/>
  <c r="W782" i="1"/>
  <c r="Y782" i="1"/>
  <c r="Q784" i="1"/>
  <c r="S784" i="1"/>
  <c r="U784" i="1"/>
  <c r="W784" i="1"/>
  <c r="Y784" i="1"/>
  <c r="Q786" i="1"/>
  <c r="S786" i="1"/>
  <c r="U786" i="1"/>
  <c r="W786" i="1"/>
  <c r="Y786" i="1"/>
  <c r="Q788" i="1"/>
  <c r="S788" i="1"/>
  <c r="U788" i="1"/>
  <c r="W788" i="1"/>
  <c r="Y788" i="1"/>
  <c r="Q790" i="1"/>
  <c r="S790" i="1"/>
  <c r="U790" i="1"/>
  <c r="W790" i="1"/>
  <c r="Y790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Z800" i="1"/>
  <c r="X800" i="1"/>
  <c r="V800" i="1"/>
  <c r="T800" i="1"/>
  <c r="R800" i="1"/>
  <c r="S800" i="1"/>
  <c r="W800" i="1"/>
  <c r="AA800" i="1"/>
  <c r="Z804" i="1"/>
  <c r="X804" i="1"/>
  <c r="V804" i="1"/>
  <c r="T804" i="1"/>
  <c r="R804" i="1"/>
  <c r="S804" i="1"/>
  <c r="W804" i="1"/>
  <c r="AA804" i="1"/>
  <c r="Z808" i="1"/>
  <c r="X808" i="1"/>
  <c r="V808" i="1"/>
  <c r="T808" i="1"/>
  <c r="R808" i="1"/>
  <c r="S808" i="1"/>
  <c r="W808" i="1"/>
  <c r="AA808" i="1"/>
  <c r="Z812" i="1"/>
  <c r="X812" i="1"/>
  <c r="V812" i="1"/>
  <c r="T812" i="1"/>
  <c r="R812" i="1"/>
  <c r="S812" i="1"/>
  <c r="W812" i="1"/>
  <c r="AA812" i="1"/>
  <c r="Z816" i="1"/>
  <c r="X816" i="1"/>
  <c r="V816" i="1"/>
  <c r="T816" i="1"/>
  <c r="R816" i="1"/>
  <c r="S816" i="1"/>
  <c r="W816" i="1"/>
  <c r="AA816" i="1"/>
  <c r="Z820" i="1"/>
  <c r="X820" i="1"/>
  <c r="V820" i="1"/>
  <c r="T820" i="1"/>
  <c r="R820" i="1"/>
  <c r="S820" i="1"/>
  <c r="W820" i="1"/>
  <c r="AA820" i="1"/>
  <c r="Z824" i="1"/>
  <c r="X824" i="1"/>
  <c r="V824" i="1"/>
  <c r="T824" i="1"/>
  <c r="R824" i="1"/>
  <c r="S824" i="1"/>
  <c r="W824" i="1"/>
  <c r="AA824" i="1"/>
  <c r="Z828" i="1"/>
  <c r="X828" i="1"/>
  <c r="V828" i="1"/>
  <c r="T828" i="1"/>
  <c r="R828" i="1"/>
  <c r="S828" i="1"/>
  <c r="W828" i="1"/>
  <c r="AA828" i="1"/>
  <c r="Z832" i="1"/>
  <c r="X832" i="1"/>
  <c r="V832" i="1"/>
  <c r="T832" i="1"/>
  <c r="R832" i="1"/>
  <c r="S832" i="1"/>
  <c r="W832" i="1"/>
  <c r="AA832" i="1"/>
  <c r="Z836" i="1"/>
  <c r="X836" i="1"/>
  <c r="V836" i="1"/>
  <c r="T836" i="1"/>
  <c r="R836" i="1"/>
  <c r="S836" i="1"/>
  <c r="W836" i="1"/>
  <c r="AA836" i="1"/>
  <c r="Q801" i="1"/>
  <c r="S801" i="1"/>
  <c r="U801" i="1"/>
  <c r="W801" i="1"/>
  <c r="Y801" i="1"/>
  <c r="Q803" i="1"/>
  <c r="S803" i="1"/>
  <c r="U803" i="1"/>
  <c r="W803" i="1"/>
  <c r="Y803" i="1"/>
  <c r="Q805" i="1"/>
  <c r="S805" i="1"/>
  <c r="U805" i="1"/>
  <c r="W805" i="1"/>
  <c r="Y805" i="1"/>
  <c r="Q807" i="1"/>
  <c r="S807" i="1"/>
  <c r="U807" i="1"/>
  <c r="W807" i="1"/>
  <c r="Y807" i="1"/>
  <c r="Q809" i="1"/>
  <c r="S809" i="1"/>
  <c r="U809" i="1"/>
  <c r="W809" i="1"/>
  <c r="Y809" i="1"/>
  <c r="Q811" i="1"/>
  <c r="S811" i="1"/>
  <c r="U811" i="1"/>
  <c r="W811" i="1"/>
  <c r="Y811" i="1"/>
  <c r="Q813" i="1"/>
  <c r="S813" i="1"/>
  <c r="U813" i="1"/>
  <c r="W813" i="1"/>
  <c r="Y813" i="1"/>
  <c r="Q815" i="1"/>
  <c r="S815" i="1"/>
  <c r="U815" i="1"/>
  <c r="W815" i="1"/>
  <c r="Y815" i="1"/>
  <c r="Q817" i="1"/>
  <c r="S817" i="1"/>
  <c r="U817" i="1"/>
  <c r="W817" i="1"/>
  <c r="Y817" i="1"/>
  <c r="Q819" i="1"/>
  <c r="S819" i="1"/>
  <c r="U819" i="1"/>
  <c r="W819" i="1"/>
  <c r="Y819" i="1"/>
  <c r="Q821" i="1"/>
  <c r="S821" i="1"/>
  <c r="U821" i="1"/>
  <c r="W821" i="1"/>
  <c r="Y821" i="1"/>
  <c r="Q823" i="1"/>
  <c r="S823" i="1"/>
  <c r="U823" i="1"/>
  <c r="W823" i="1"/>
  <c r="Y823" i="1"/>
  <c r="Q825" i="1"/>
  <c r="S825" i="1"/>
  <c r="U825" i="1"/>
  <c r="W825" i="1"/>
  <c r="Y825" i="1"/>
  <c r="Q827" i="1"/>
  <c r="S827" i="1"/>
  <c r="U827" i="1"/>
  <c r="W827" i="1"/>
  <c r="Y827" i="1"/>
  <c r="Q829" i="1"/>
  <c r="S829" i="1"/>
  <c r="U829" i="1"/>
  <c r="W829" i="1"/>
  <c r="Y829" i="1"/>
  <c r="Q831" i="1"/>
  <c r="S831" i="1"/>
  <c r="U831" i="1"/>
  <c r="W831" i="1"/>
  <c r="Y831" i="1"/>
  <c r="Q833" i="1"/>
  <c r="S833" i="1"/>
  <c r="U833" i="1"/>
  <c r="W833" i="1"/>
  <c r="Y833" i="1"/>
  <c r="Q835" i="1"/>
  <c r="S835" i="1"/>
  <c r="U835" i="1"/>
  <c r="W835" i="1"/>
  <c r="Y835" i="1"/>
  <c r="Q837" i="1"/>
  <c r="S837" i="1"/>
  <c r="U837" i="1"/>
  <c r="W837" i="1"/>
  <c r="Y837" i="1"/>
  <c r="R838" i="1"/>
  <c r="T838" i="1"/>
  <c r="V838" i="1"/>
  <c r="X838" i="1"/>
  <c r="Z838" i="1"/>
  <c r="Q839" i="1"/>
  <c r="S839" i="1"/>
  <c r="U839" i="1"/>
  <c r="W839" i="1"/>
  <c r="Y839" i="1"/>
  <c r="R840" i="1"/>
  <c r="T840" i="1"/>
  <c r="V840" i="1"/>
  <c r="X840" i="1"/>
  <c r="Z840" i="1"/>
  <c r="Q841" i="1"/>
  <c r="S841" i="1"/>
  <c r="U841" i="1"/>
  <c r="W841" i="1"/>
  <c r="Y841" i="1"/>
  <c r="R842" i="1"/>
  <c r="T842" i="1"/>
  <c r="V842" i="1"/>
  <c r="X842" i="1"/>
  <c r="Z842" i="1"/>
  <c r="Q843" i="1"/>
  <c r="S843" i="1"/>
  <c r="U843" i="1"/>
  <c r="W843" i="1"/>
  <c r="Y843" i="1"/>
  <c r="R844" i="1"/>
  <c r="T844" i="1"/>
  <c r="V844" i="1"/>
  <c r="X844" i="1"/>
  <c r="Z844" i="1"/>
  <c r="Q845" i="1"/>
  <c r="S845" i="1"/>
  <c r="U845" i="1"/>
  <c r="W845" i="1"/>
  <c r="Y845" i="1"/>
  <c r="R846" i="1"/>
  <c r="T846" i="1"/>
  <c r="V846" i="1"/>
  <c r="X846" i="1"/>
  <c r="Z846" i="1"/>
  <c r="Q847" i="1"/>
  <c r="S847" i="1"/>
  <c r="U847" i="1"/>
  <c r="W847" i="1"/>
  <c r="Y847" i="1"/>
  <c r="R848" i="1"/>
  <c r="T848" i="1"/>
  <c r="V848" i="1"/>
  <c r="X848" i="1"/>
  <c r="Z848" i="1"/>
  <c r="Q849" i="1"/>
  <c r="S849" i="1"/>
  <c r="U849" i="1"/>
  <c r="W849" i="1"/>
  <c r="Y849" i="1"/>
  <c r="R850" i="1"/>
  <c r="T850" i="1"/>
  <c r="V850" i="1"/>
  <c r="X850" i="1"/>
  <c r="Z850" i="1"/>
  <c r="Q851" i="1"/>
  <c r="S851" i="1"/>
  <c r="U851" i="1"/>
  <c r="W851" i="1"/>
  <c r="Y851" i="1"/>
  <c r="R852" i="1"/>
  <c r="T852" i="1"/>
  <c r="V852" i="1"/>
  <c r="X852" i="1"/>
  <c r="Z852" i="1"/>
  <c r="Q853" i="1"/>
  <c r="S853" i="1"/>
  <c r="U853" i="1"/>
  <c r="W853" i="1"/>
  <c r="Y853" i="1"/>
  <c r="R854" i="1"/>
  <c r="T854" i="1"/>
  <c r="V854" i="1"/>
  <c r="X854" i="1"/>
  <c r="Z854" i="1"/>
  <c r="Q855" i="1"/>
  <c r="S855" i="1"/>
  <c r="U855" i="1"/>
  <c r="W855" i="1"/>
  <c r="Y855" i="1"/>
  <c r="T856" i="1"/>
  <c r="Z857" i="1"/>
  <c r="X857" i="1"/>
  <c r="V857" i="1"/>
  <c r="T857" i="1"/>
  <c r="R857" i="1"/>
  <c r="S857" i="1"/>
  <c r="W857" i="1"/>
  <c r="AA857" i="1"/>
  <c r="Q859" i="1"/>
  <c r="U859" i="1"/>
  <c r="Z861" i="1"/>
  <c r="X861" i="1"/>
  <c r="V861" i="1"/>
  <c r="T861" i="1"/>
  <c r="R861" i="1"/>
  <c r="S861" i="1"/>
  <c r="W861" i="1"/>
  <c r="AA861" i="1"/>
  <c r="Q863" i="1"/>
  <c r="U863" i="1"/>
  <c r="Z865" i="1"/>
  <c r="X865" i="1"/>
  <c r="V865" i="1"/>
  <c r="T865" i="1"/>
  <c r="R865" i="1"/>
  <c r="S865" i="1"/>
  <c r="W865" i="1"/>
  <c r="AA865" i="1"/>
  <c r="Q867" i="1"/>
  <c r="U867" i="1"/>
  <c r="Z869" i="1"/>
  <c r="X869" i="1"/>
  <c r="V869" i="1"/>
  <c r="T869" i="1"/>
  <c r="R869" i="1"/>
  <c r="S869" i="1"/>
  <c r="W869" i="1"/>
  <c r="AA869" i="1"/>
  <c r="Q871" i="1"/>
  <c r="U871" i="1"/>
  <c r="Z873" i="1"/>
  <c r="X873" i="1"/>
  <c r="V873" i="1"/>
  <c r="T873" i="1"/>
  <c r="R873" i="1"/>
  <c r="S873" i="1"/>
  <c r="W873" i="1"/>
  <c r="AA873" i="1"/>
  <c r="Q875" i="1"/>
  <c r="U875" i="1"/>
  <c r="Z877" i="1"/>
  <c r="X877" i="1"/>
  <c r="V877" i="1"/>
  <c r="T877" i="1"/>
  <c r="R877" i="1"/>
  <c r="S877" i="1"/>
  <c r="W877" i="1"/>
  <c r="AA877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AA856" i="1"/>
  <c r="Y856" i="1"/>
  <c r="W856" i="1"/>
  <c r="U856" i="1"/>
  <c r="S856" i="1"/>
  <c r="Q856" i="1"/>
  <c r="R856" i="1"/>
  <c r="V856" i="1"/>
  <c r="Z856" i="1"/>
  <c r="Z859" i="1"/>
  <c r="X859" i="1"/>
  <c r="V859" i="1"/>
  <c r="T859" i="1"/>
  <c r="R859" i="1"/>
  <c r="S859" i="1"/>
  <c r="W859" i="1"/>
  <c r="AA859" i="1"/>
  <c r="Z863" i="1"/>
  <c r="X863" i="1"/>
  <c r="V863" i="1"/>
  <c r="T863" i="1"/>
  <c r="R863" i="1"/>
  <c r="S863" i="1"/>
  <c r="W863" i="1"/>
  <c r="AA863" i="1"/>
  <c r="Z867" i="1"/>
  <c r="X867" i="1"/>
  <c r="V867" i="1"/>
  <c r="T867" i="1"/>
  <c r="R867" i="1"/>
  <c r="S867" i="1"/>
  <c r="W867" i="1"/>
  <c r="AA867" i="1"/>
  <c r="Z871" i="1"/>
  <c r="X871" i="1"/>
  <c r="V871" i="1"/>
  <c r="T871" i="1"/>
  <c r="R871" i="1"/>
  <c r="S871" i="1"/>
  <c r="W871" i="1"/>
  <c r="AA871" i="1"/>
  <c r="Z875" i="1"/>
  <c r="X875" i="1"/>
  <c r="V875" i="1"/>
  <c r="T875" i="1"/>
  <c r="R875" i="1"/>
  <c r="S875" i="1"/>
  <c r="W875" i="1"/>
  <c r="AA875" i="1"/>
  <c r="AA879" i="1"/>
  <c r="Y879" i="1"/>
  <c r="W879" i="1"/>
  <c r="U879" i="1"/>
  <c r="Z879" i="1"/>
  <c r="X879" i="1"/>
  <c r="V879" i="1"/>
  <c r="T879" i="1"/>
  <c r="R879" i="1"/>
  <c r="S879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R881" i="1"/>
  <c r="T881" i="1"/>
  <c r="V881" i="1"/>
  <c r="X881" i="1"/>
  <c r="Z881" i="1"/>
  <c r="Q882" i="1"/>
  <c r="S882" i="1"/>
  <c r="U882" i="1"/>
  <c r="W882" i="1"/>
  <c r="Y882" i="1"/>
  <c r="R883" i="1"/>
  <c r="T883" i="1"/>
  <c r="V883" i="1"/>
  <c r="X883" i="1"/>
  <c r="Z883" i="1"/>
  <c r="Q884" i="1"/>
  <c r="S884" i="1"/>
  <c r="U884" i="1"/>
  <c r="W884" i="1"/>
  <c r="Y884" i="1"/>
  <c r="R885" i="1"/>
  <c r="T885" i="1"/>
  <c r="V885" i="1"/>
  <c r="X885" i="1"/>
  <c r="Z885" i="1"/>
  <c r="Q886" i="1"/>
  <c r="S886" i="1"/>
  <c r="U886" i="1"/>
  <c r="W886" i="1"/>
  <c r="Y886" i="1"/>
  <c r="R887" i="1"/>
  <c r="T887" i="1"/>
  <c r="V887" i="1"/>
  <c r="X887" i="1"/>
  <c r="Z887" i="1"/>
  <c r="Q888" i="1"/>
  <c r="S888" i="1"/>
  <c r="U888" i="1"/>
  <c r="W888" i="1"/>
  <c r="Y888" i="1"/>
  <c r="R889" i="1"/>
  <c r="T889" i="1"/>
  <c r="V889" i="1"/>
  <c r="X889" i="1"/>
  <c r="Z889" i="1"/>
  <c r="Q890" i="1"/>
  <c r="S890" i="1"/>
  <c r="U890" i="1"/>
  <c r="W890" i="1"/>
  <c r="Y890" i="1"/>
  <c r="R891" i="1"/>
  <c r="T891" i="1"/>
  <c r="V891" i="1"/>
  <c r="X891" i="1"/>
  <c r="Z891" i="1"/>
  <c r="AA892" i="1"/>
  <c r="Y892" i="1"/>
  <c r="W892" i="1"/>
  <c r="U892" i="1"/>
  <c r="S892" i="1"/>
  <c r="Q892" i="1"/>
  <c r="R892" i="1"/>
  <c r="V892" i="1"/>
  <c r="Z892" i="1"/>
  <c r="Q893" i="1"/>
  <c r="U893" i="1"/>
  <c r="Z895" i="1"/>
  <c r="X895" i="1"/>
  <c r="V895" i="1"/>
  <c r="T895" i="1"/>
  <c r="R895" i="1"/>
  <c r="S895" i="1"/>
  <c r="W895" i="1"/>
  <c r="AA895" i="1"/>
  <c r="Q897" i="1"/>
  <c r="U897" i="1"/>
  <c r="Z899" i="1"/>
  <c r="X899" i="1"/>
  <c r="V899" i="1"/>
  <c r="T899" i="1"/>
  <c r="R899" i="1"/>
  <c r="S899" i="1"/>
  <c r="W899" i="1"/>
  <c r="AA899" i="1"/>
  <c r="Q901" i="1"/>
  <c r="U901" i="1"/>
  <c r="Z903" i="1"/>
  <c r="X903" i="1"/>
  <c r="V903" i="1"/>
  <c r="T903" i="1"/>
  <c r="R903" i="1"/>
  <c r="S903" i="1"/>
  <c r="W903" i="1"/>
  <c r="AA903" i="1"/>
  <c r="Q905" i="1"/>
  <c r="U905" i="1"/>
  <c r="Z907" i="1"/>
  <c r="X907" i="1"/>
  <c r="V907" i="1"/>
  <c r="T907" i="1"/>
  <c r="R907" i="1"/>
  <c r="S907" i="1"/>
  <c r="W907" i="1"/>
  <c r="AA907" i="1"/>
  <c r="Q909" i="1"/>
  <c r="U909" i="1"/>
  <c r="Z911" i="1"/>
  <c r="X911" i="1"/>
  <c r="V911" i="1"/>
  <c r="T911" i="1"/>
  <c r="R911" i="1"/>
  <c r="S911" i="1"/>
  <c r="W911" i="1"/>
  <c r="AA911" i="1"/>
  <c r="Q881" i="1"/>
  <c r="S881" i="1"/>
  <c r="U881" i="1"/>
  <c r="W881" i="1"/>
  <c r="Y881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Z893" i="1"/>
  <c r="X893" i="1"/>
  <c r="V893" i="1"/>
  <c r="T893" i="1"/>
  <c r="R893" i="1"/>
  <c r="S893" i="1"/>
  <c r="W893" i="1"/>
  <c r="AA893" i="1"/>
  <c r="Z897" i="1"/>
  <c r="X897" i="1"/>
  <c r="V897" i="1"/>
  <c r="T897" i="1"/>
  <c r="R897" i="1"/>
  <c r="S897" i="1"/>
  <c r="W897" i="1"/>
  <c r="AA897" i="1"/>
  <c r="Z901" i="1"/>
  <c r="X901" i="1"/>
  <c r="V901" i="1"/>
  <c r="T901" i="1"/>
  <c r="R901" i="1"/>
  <c r="S901" i="1"/>
  <c r="W901" i="1"/>
  <c r="AA901" i="1"/>
  <c r="Z905" i="1"/>
  <c r="X905" i="1"/>
  <c r="V905" i="1"/>
  <c r="T905" i="1"/>
  <c r="R905" i="1"/>
  <c r="S905" i="1"/>
  <c r="W905" i="1"/>
  <c r="AA905" i="1"/>
  <c r="Z909" i="1"/>
  <c r="X909" i="1"/>
  <c r="V909" i="1"/>
  <c r="T909" i="1"/>
  <c r="R909" i="1"/>
  <c r="S909" i="1"/>
  <c r="W909" i="1"/>
  <c r="AA909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Q900" i="1"/>
  <c r="S900" i="1"/>
  <c r="U900" i="1"/>
  <c r="W900" i="1"/>
  <c r="Y900" i="1"/>
  <c r="Q902" i="1"/>
  <c r="S902" i="1"/>
  <c r="U902" i="1"/>
  <c r="W902" i="1"/>
  <c r="Y902" i="1"/>
  <c r="Q904" i="1"/>
  <c r="S904" i="1"/>
  <c r="U904" i="1"/>
  <c r="W904" i="1"/>
  <c r="Y904" i="1"/>
  <c r="Q906" i="1"/>
  <c r="S906" i="1"/>
  <c r="U906" i="1"/>
  <c r="W906" i="1"/>
  <c r="Y906" i="1"/>
  <c r="Q908" i="1"/>
  <c r="S908" i="1"/>
  <c r="U908" i="1"/>
  <c r="W908" i="1"/>
  <c r="Y908" i="1"/>
  <c r="Q910" i="1"/>
  <c r="S910" i="1"/>
  <c r="U910" i="1"/>
  <c r="W910" i="1"/>
  <c r="Y910" i="1"/>
  <c r="Q912" i="1"/>
  <c r="S912" i="1"/>
  <c r="U912" i="1"/>
  <c r="W912" i="1"/>
  <c r="Y912" i="1"/>
  <c r="R913" i="1"/>
  <c r="T913" i="1"/>
  <c r="V913" i="1"/>
  <c r="X913" i="1"/>
  <c r="Z913" i="1"/>
  <c r="Q914" i="1"/>
  <c r="S914" i="1"/>
  <c r="U914" i="1"/>
  <c r="W914" i="1"/>
  <c r="Y914" i="1"/>
  <c r="R915" i="1"/>
  <c r="T915" i="1"/>
  <c r="V915" i="1"/>
  <c r="X915" i="1"/>
  <c r="Z915" i="1"/>
  <c r="Q916" i="1"/>
  <c r="S916" i="1"/>
  <c r="U916" i="1"/>
  <c r="W916" i="1"/>
  <c r="Y916" i="1"/>
  <c r="Q917" i="1"/>
  <c r="U917" i="1"/>
  <c r="Z919" i="1"/>
  <c r="X919" i="1"/>
  <c r="V919" i="1"/>
  <c r="T919" i="1"/>
  <c r="R919" i="1"/>
  <c r="S919" i="1"/>
  <c r="W919" i="1"/>
  <c r="AA919" i="1"/>
  <c r="Q921" i="1"/>
  <c r="U921" i="1"/>
  <c r="Z923" i="1"/>
  <c r="X923" i="1"/>
  <c r="V923" i="1"/>
  <c r="T923" i="1"/>
  <c r="R923" i="1"/>
  <c r="S923" i="1"/>
  <c r="W923" i="1"/>
  <c r="AA923" i="1"/>
  <c r="Q925" i="1"/>
  <c r="U925" i="1"/>
  <c r="Z927" i="1"/>
  <c r="X927" i="1"/>
  <c r="V927" i="1"/>
  <c r="T927" i="1"/>
  <c r="R927" i="1"/>
  <c r="S927" i="1"/>
  <c r="W927" i="1"/>
  <c r="AA927" i="1"/>
  <c r="Q929" i="1"/>
  <c r="U929" i="1"/>
  <c r="Z931" i="1"/>
  <c r="X931" i="1"/>
  <c r="V931" i="1"/>
  <c r="T931" i="1"/>
  <c r="R931" i="1"/>
  <c r="S931" i="1"/>
  <c r="W931" i="1"/>
  <c r="AA931" i="1"/>
  <c r="Q933" i="1"/>
  <c r="U933" i="1"/>
  <c r="Z935" i="1"/>
  <c r="X935" i="1"/>
  <c r="V935" i="1"/>
  <c r="T935" i="1"/>
  <c r="R935" i="1"/>
  <c r="S935" i="1"/>
  <c r="W935" i="1"/>
  <c r="AA935" i="1"/>
  <c r="Q913" i="1"/>
  <c r="S913" i="1"/>
  <c r="U913" i="1"/>
  <c r="W913" i="1"/>
  <c r="Y913" i="1"/>
  <c r="Q915" i="1"/>
  <c r="S915" i="1"/>
  <c r="U915" i="1"/>
  <c r="W915" i="1"/>
  <c r="Y915" i="1"/>
  <c r="Z917" i="1"/>
  <c r="X917" i="1"/>
  <c r="V917" i="1"/>
  <c r="T917" i="1"/>
  <c r="R917" i="1"/>
  <c r="S917" i="1"/>
  <c r="W917" i="1"/>
  <c r="AA917" i="1"/>
  <c r="Z921" i="1"/>
  <c r="X921" i="1"/>
  <c r="V921" i="1"/>
  <c r="T921" i="1"/>
  <c r="R921" i="1"/>
  <c r="S921" i="1"/>
  <c r="W921" i="1"/>
  <c r="AA921" i="1"/>
  <c r="Z925" i="1"/>
  <c r="X925" i="1"/>
  <c r="V925" i="1"/>
  <c r="T925" i="1"/>
  <c r="R925" i="1"/>
  <c r="S925" i="1"/>
  <c r="W925" i="1"/>
  <c r="AA925" i="1"/>
  <c r="Z929" i="1"/>
  <c r="X929" i="1"/>
  <c r="V929" i="1"/>
  <c r="T929" i="1"/>
  <c r="R929" i="1"/>
  <c r="S929" i="1"/>
  <c r="W929" i="1"/>
  <c r="AA929" i="1"/>
  <c r="Z933" i="1"/>
  <c r="X933" i="1"/>
  <c r="V933" i="1"/>
  <c r="T933" i="1"/>
  <c r="R933" i="1"/>
  <c r="S933" i="1"/>
  <c r="W933" i="1"/>
  <c r="AA933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S924" i="1"/>
  <c r="U924" i="1"/>
  <c r="W924" i="1"/>
  <c r="Y924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R937" i="1"/>
  <c r="T937" i="1"/>
  <c r="V937" i="1"/>
  <c r="X937" i="1"/>
  <c r="Z937" i="1"/>
  <c r="Q938" i="1"/>
  <c r="S938" i="1"/>
  <c r="U938" i="1"/>
  <c r="W938" i="1"/>
  <c r="Y938" i="1"/>
  <c r="R939" i="1"/>
  <c r="T939" i="1"/>
  <c r="V939" i="1"/>
  <c r="X939" i="1"/>
  <c r="Z939" i="1"/>
  <c r="Q940" i="1"/>
  <c r="S940" i="1"/>
  <c r="U940" i="1"/>
  <c r="W940" i="1"/>
  <c r="Y940" i="1"/>
  <c r="R941" i="1"/>
  <c r="T941" i="1"/>
  <c r="V941" i="1"/>
  <c r="X941" i="1"/>
  <c r="Z941" i="1"/>
  <c r="Q942" i="1"/>
  <c r="S942" i="1"/>
  <c r="U942" i="1"/>
  <c r="W942" i="1"/>
  <c r="Y942" i="1"/>
  <c r="T943" i="1"/>
  <c r="Z944" i="1"/>
  <c r="X944" i="1"/>
  <c r="V944" i="1"/>
  <c r="T944" i="1"/>
  <c r="R944" i="1"/>
  <c r="S944" i="1"/>
  <c r="W944" i="1"/>
  <c r="AA944" i="1"/>
  <c r="Q946" i="1"/>
  <c r="U946" i="1"/>
  <c r="Z948" i="1"/>
  <c r="X948" i="1"/>
  <c r="V948" i="1"/>
  <c r="T948" i="1"/>
  <c r="R948" i="1"/>
  <c r="S948" i="1"/>
  <c r="W948" i="1"/>
  <c r="AA948" i="1"/>
  <c r="Q950" i="1"/>
  <c r="U950" i="1"/>
  <c r="AA952" i="1"/>
  <c r="Y952" i="1"/>
  <c r="Z952" i="1"/>
  <c r="X952" i="1"/>
  <c r="V952" i="1"/>
  <c r="T952" i="1"/>
  <c r="R952" i="1"/>
  <c r="S952" i="1"/>
  <c r="W952" i="1"/>
  <c r="Q937" i="1"/>
  <c r="S937" i="1"/>
  <c r="U937" i="1"/>
  <c r="W937" i="1"/>
  <c r="Y937" i="1"/>
  <c r="Q939" i="1"/>
  <c r="S939" i="1"/>
  <c r="U939" i="1"/>
  <c r="W939" i="1"/>
  <c r="Y939" i="1"/>
  <c r="Q941" i="1"/>
  <c r="S941" i="1"/>
  <c r="U941" i="1"/>
  <c r="W941" i="1"/>
  <c r="Y941" i="1"/>
  <c r="AA943" i="1"/>
  <c r="Y943" i="1"/>
  <c r="W943" i="1"/>
  <c r="U943" i="1"/>
  <c r="S943" i="1"/>
  <c r="Q943" i="1"/>
  <c r="R943" i="1"/>
  <c r="V943" i="1"/>
  <c r="Z943" i="1"/>
  <c r="Z946" i="1"/>
  <c r="X946" i="1"/>
  <c r="V946" i="1"/>
  <c r="T946" i="1"/>
  <c r="R946" i="1"/>
  <c r="S946" i="1"/>
  <c r="W946" i="1"/>
  <c r="AA946" i="1"/>
  <c r="Z950" i="1"/>
  <c r="X950" i="1"/>
  <c r="V950" i="1"/>
  <c r="T950" i="1"/>
  <c r="R950" i="1"/>
  <c r="S950" i="1"/>
  <c r="W950" i="1"/>
  <c r="AA950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Q951" i="1"/>
  <c r="S951" i="1"/>
  <c r="U951" i="1"/>
  <c r="W951" i="1"/>
  <c r="Y951" i="1"/>
  <c r="Q953" i="1"/>
  <c r="S953" i="1"/>
  <c r="U953" i="1"/>
  <c r="W953" i="1"/>
  <c r="Y953" i="1"/>
  <c r="R954" i="1"/>
  <c r="T954" i="1"/>
  <c r="V954" i="1"/>
  <c r="X954" i="1"/>
  <c r="Z954" i="1"/>
  <c r="Q955" i="1"/>
  <c r="S955" i="1"/>
  <c r="U955" i="1"/>
  <c r="W955" i="1"/>
  <c r="Y955" i="1"/>
  <c r="R956" i="1"/>
  <c r="T956" i="1"/>
  <c r="V956" i="1"/>
  <c r="X956" i="1"/>
  <c r="AA956" i="1"/>
  <c r="Q958" i="1"/>
  <c r="U958" i="1"/>
  <c r="Z960" i="1"/>
  <c r="X960" i="1"/>
  <c r="V960" i="1"/>
  <c r="T960" i="1"/>
  <c r="R960" i="1"/>
  <c r="S960" i="1"/>
  <c r="W960" i="1"/>
  <c r="AA960" i="1"/>
  <c r="Q962" i="1"/>
  <c r="U962" i="1"/>
  <c r="Q954" i="1"/>
  <c r="S954" i="1"/>
  <c r="U954" i="1"/>
  <c r="W954" i="1"/>
  <c r="Y954" i="1"/>
  <c r="Q956" i="1"/>
  <c r="S956" i="1"/>
  <c r="U956" i="1"/>
  <c r="W956" i="1"/>
  <c r="Y956" i="1"/>
  <c r="Z958" i="1"/>
  <c r="X958" i="1"/>
  <c r="V958" i="1"/>
  <c r="T958" i="1"/>
  <c r="R958" i="1"/>
  <c r="S958" i="1"/>
  <c r="W958" i="1"/>
  <c r="AA958" i="1"/>
  <c r="Z962" i="1"/>
  <c r="X962" i="1"/>
  <c r="V962" i="1"/>
  <c r="T962" i="1"/>
  <c r="R962" i="1"/>
  <c r="S962" i="1"/>
  <c r="W962" i="1"/>
  <c r="AA962" i="1"/>
  <c r="Q957" i="1"/>
  <c r="S957" i="1"/>
  <c r="U957" i="1"/>
  <c r="W957" i="1"/>
  <c r="Y957" i="1"/>
  <c r="Q959" i="1"/>
  <c r="S959" i="1"/>
  <c r="U959" i="1"/>
  <c r="W959" i="1"/>
  <c r="Y959" i="1"/>
  <c r="Q961" i="1"/>
  <c r="S961" i="1"/>
  <c r="U961" i="1"/>
  <c r="W961" i="1"/>
  <c r="Y961" i="1"/>
  <c r="Q963" i="1"/>
  <c r="S963" i="1"/>
  <c r="U963" i="1"/>
  <c r="W963" i="1"/>
  <c r="Y963" i="1"/>
  <c r="R964" i="1"/>
  <c r="T964" i="1"/>
  <c r="V964" i="1"/>
  <c r="X964" i="1"/>
  <c r="Z964" i="1"/>
  <c r="Q964" i="1"/>
  <c r="S964" i="1"/>
  <c r="U964" i="1"/>
  <c r="W964" i="1"/>
  <c r="Y964" i="1"/>
  <c r="D637" i="1"/>
  <c r="C637" i="1"/>
  <c r="AA637" i="1" s="1"/>
  <c r="D636" i="1"/>
  <c r="C636" i="1"/>
  <c r="Z636" i="1" s="1"/>
  <c r="D635" i="1"/>
  <c r="C635" i="1"/>
  <c r="AA635" i="1" s="1"/>
  <c r="D634" i="1"/>
  <c r="C634" i="1"/>
  <c r="Z634" i="1" s="1"/>
  <c r="D633" i="1"/>
  <c r="C633" i="1"/>
  <c r="AA633" i="1" s="1"/>
  <c r="D632" i="1"/>
  <c r="C632" i="1"/>
  <c r="Z632" i="1" s="1"/>
  <c r="D631" i="1"/>
  <c r="C631" i="1"/>
  <c r="AA631" i="1" s="1"/>
  <c r="D630" i="1"/>
  <c r="C630" i="1"/>
  <c r="Z630" i="1" s="1"/>
  <c r="D629" i="1"/>
  <c r="C629" i="1"/>
  <c r="X629" i="1" s="1"/>
  <c r="D628" i="1"/>
  <c r="C628" i="1"/>
  <c r="Z628" i="1" s="1"/>
  <c r="D627" i="1"/>
  <c r="C627" i="1"/>
  <c r="AA627" i="1" s="1"/>
  <c r="D626" i="1"/>
  <c r="C626" i="1"/>
  <c r="Z626" i="1" s="1"/>
  <c r="D625" i="1"/>
  <c r="C625" i="1"/>
  <c r="AA625" i="1" s="1"/>
  <c r="D624" i="1"/>
  <c r="C624" i="1"/>
  <c r="Y624" i="1" s="1"/>
  <c r="D623" i="1"/>
  <c r="C623" i="1"/>
  <c r="AA623" i="1" s="1"/>
  <c r="D622" i="1"/>
  <c r="C622" i="1"/>
  <c r="Y622" i="1" s="1"/>
  <c r="D621" i="1"/>
  <c r="C621" i="1"/>
  <c r="AA621" i="1" s="1"/>
  <c r="D620" i="1"/>
  <c r="C620" i="1"/>
  <c r="U620" i="1" s="1"/>
  <c r="D619" i="1"/>
  <c r="C619" i="1"/>
  <c r="AA619" i="1" s="1"/>
  <c r="D618" i="1"/>
  <c r="C618" i="1"/>
  <c r="Y618" i="1" s="1"/>
  <c r="D617" i="1"/>
  <c r="C617" i="1"/>
  <c r="AA617" i="1" s="1"/>
  <c r="D616" i="1"/>
  <c r="C616" i="1"/>
  <c r="Y616" i="1" s="1"/>
  <c r="D615" i="1"/>
  <c r="C615" i="1"/>
  <c r="AA615" i="1" s="1"/>
  <c r="D614" i="1"/>
  <c r="C614" i="1"/>
  <c r="AA614" i="1" s="1"/>
  <c r="D613" i="1"/>
  <c r="C613" i="1"/>
  <c r="U613" i="1" s="1"/>
  <c r="D612" i="1"/>
  <c r="C612" i="1"/>
  <c r="AA612" i="1" s="1"/>
  <c r="D611" i="1"/>
  <c r="C611" i="1"/>
  <c r="U611" i="1" s="1"/>
  <c r="D610" i="1"/>
  <c r="C610" i="1"/>
  <c r="X610" i="1" s="1"/>
  <c r="D609" i="1"/>
  <c r="C609" i="1"/>
  <c r="AA609" i="1" s="1"/>
  <c r="D608" i="1"/>
  <c r="C608" i="1"/>
  <c r="AA608" i="1" s="1"/>
  <c r="D607" i="1"/>
  <c r="C607" i="1"/>
  <c r="AA607" i="1" s="1"/>
  <c r="D606" i="1"/>
  <c r="C606" i="1"/>
  <c r="AA606" i="1" s="1"/>
  <c r="D605" i="1"/>
  <c r="C605" i="1"/>
  <c r="AA605" i="1" s="1"/>
  <c r="D604" i="1"/>
  <c r="C604" i="1"/>
  <c r="Y604" i="1" s="1"/>
  <c r="D603" i="1"/>
  <c r="C603" i="1"/>
  <c r="AA603" i="1" s="1"/>
  <c r="D602" i="1"/>
  <c r="C602" i="1"/>
  <c r="Y602" i="1" s="1"/>
  <c r="D601" i="1"/>
  <c r="C601" i="1"/>
  <c r="AA601" i="1" s="1"/>
  <c r="D600" i="1"/>
  <c r="C600" i="1"/>
  <c r="Y600" i="1" s="1"/>
  <c r="D599" i="1"/>
  <c r="C599" i="1"/>
  <c r="AA599" i="1" s="1"/>
  <c r="D598" i="1"/>
  <c r="C598" i="1"/>
  <c r="U598" i="1" s="1"/>
  <c r="D597" i="1"/>
  <c r="C597" i="1"/>
  <c r="AA597" i="1" s="1"/>
  <c r="D596" i="1"/>
  <c r="C596" i="1"/>
  <c r="W596" i="1" s="1"/>
  <c r="D595" i="1"/>
  <c r="C595" i="1"/>
  <c r="AA595" i="1" s="1"/>
  <c r="D594" i="1"/>
  <c r="C594" i="1"/>
  <c r="AA594" i="1" s="1"/>
  <c r="D593" i="1"/>
  <c r="C593" i="1"/>
  <c r="AA593" i="1" s="1"/>
  <c r="D592" i="1"/>
  <c r="C592" i="1"/>
  <c r="AA592" i="1" s="1"/>
  <c r="D591" i="1"/>
  <c r="C591" i="1"/>
  <c r="AA591" i="1" s="1"/>
  <c r="D590" i="1"/>
  <c r="C590" i="1"/>
  <c r="AA590" i="1" s="1"/>
  <c r="D589" i="1"/>
  <c r="C589" i="1"/>
  <c r="AA589" i="1" s="1"/>
  <c r="D588" i="1"/>
  <c r="C588" i="1"/>
  <c r="AA588" i="1" s="1"/>
  <c r="D587" i="1"/>
  <c r="C587" i="1"/>
  <c r="AA587" i="1" s="1"/>
  <c r="D586" i="1"/>
  <c r="C586" i="1"/>
  <c r="AA586" i="1" s="1"/>
  <c r="D585" i="1"/>
  <c r="C585" i="1"/>
  <c r="Y585" i="1" s="1"/>
  <c r="D584" i="1"/>
  <c r="C584" i="1"/>
  <c r="AA584" i="1" s="1"/>
  <c r="D583" i="1"/>
  <c r="C583" i="1"/>
  <c r="Y583" i="1" s="1"/>
  <c r="D582" i="1"/>
  <c r="C582" i="1"/>
  <c r="AA582" i="1" s="1"/>
  <c r="D581" i="1"/>
  <c r="C581" i="1"/>
  <c r="Y581" i="1" s="1"/>
  <c r="D580" i="1"/>
  <c r="C580" i="1"/>
  <c r="AA580" i="1" s="1"/>
  <c r="D579" i="1"/>
  <c r="C579" i="1"/>
  <c r="U579" i="1" s="1"/>
  <c r="D578" i="1"/>
  <c r="C578" i="1"/>
  <c r="AA578" i="1" s="1"/>
  <c r="D577" i="1"/>
  <c r="C577" i="1"/>
  <c r="Y577" i="1" s="1"/>
  <c r="D576" i="1"/>
  <c r="C576" i="1"/>
  <c r="AA576" i="1" s="1"/>
  <c r="D575" i="1"/>
  <c r="C575" i="1"/>
  <c r="Y575" i="1" s="1"/>
  <c r="D574" i="1"/>
  <c r="C574" i="1"/>
  <c r="AA574" i="1" s="1"/>
  <c r="D573" i="1"/>
  <c r="C573" i="1"/>
  <c r="Y573" i="1" s="1"/>
  <c r="D572" i="1"/>
  <c r="C572" i="1"/>
  <c r="AA572" i="1" s="1"/>
  <c r="D571" i="1"/>
  <c r="C571" i="1"/>
  <c r="U571" i="1" s="1"/>
  <c r="D570" i="1"/>
  <c r="C570" i="1"/>
  <c r="AA570" i="1" s="1"/>
  <c r="D569" i="1"/>
  <c r="C569" i="1"/>
  <c r="Y569" i="1" s="1"/>
  <c r="D568" i="1"/>
  <c r="C568" i="1"/>
  <c r="AA568" i="1" s="1"/>
  <c r="D567" i="1"/>
  <c r="C567" i="1"/>
  <c r="AA567" i="1" s="1"/>
  <c r="D566" i="1"/>
  <c r="C566" i="1"/>
  <c r="AA566" i="1" s="1"/>
  <c r="D565" i="1"/>
  <c r="C565" i="1"/>
  <c r="AA565" i="1" s="1"/>
  <c r="D564" i="1"/>
  <c r="C564" i="1"/>
  <c r="AA564" i="1" s="1"/>
  <c r="D563" i="1"/>
  <c r="C563" i="1"/>
  <c r="AA563" i="1" s="1"/>
  <c r="D562" i="1"/>
  <c r="C562" i="1"/>
  <c r="AA562" i="1" s="1"/>
  <c r="D561" i="1"/>
  <c r="C561" i="1"/>
  <c r="AA561" i="1" s="1"/>
  <c r="D560" i="1"/>
  <c r="C560" i="1"/>
  <c r="AA560" i="1" s="1"/>
  <c r="D559" i="1"/>
  <c r="C559" i="1"/>
  <c r="AA559" i="1" s="1"/>
  <c r="D558" i="1"/>
  <c r="C558" i="1"/>
  <c r="AA558" i="1" s="1"/>
  <c r="D557" i="1"/>
  <c r="C557" i="1"/>
  <c r="AA557" i="1" s="1"/>
  <c r="D556" i="1"/>
  <c r="C556" i="1"/>
  <c r="AA556" i="1" s="1"/>
  <c r="D555" i="1"/>
  <c r="C555" i="1"/>
  <c r="AA555" i="1" s="1"/>
  <c r="D554" i="1"/>
  <c r="C554" i="1"/>
  <c r="AA554" i="1" s="1"/>
  <c r="D553" i="1"/>
  <c r="C553" i="1"/>
  <c r="AA553" i="1" s="1"/>
  <c r="D552" i="1"/>
  <c r="C552" i="1"/>
  <c r="AA552" i="1" s="1"/>
  <c r="D551" i="1"/>
  <c r="C551" i="1"/>
  <c r="AA551" i="1" s="1"/>
  <c r="D550" i="1"/>
  <c r="C550" i="1"/>
  <c r="AA550" i="1" s="1"/>
  <c r="D549" i="1"/>
  <c r="C549" i="1"/>
  <c r="AA549" i="1" s="1"/>
  <c r="D548" i="1"/>
  <c r="C548" i="1"/>
  <c r="AA548" i="1" s="1"/>
  <c r="D547" i="1"/>
  <c r="C547" i="1"/>
  <c r="AA547" i="1" s="1"/>
  <c r="D546" i="1"/>
  <c r="C546" i="1"/>
  <c r="AA546" i="1" s="1"/>
  <c r="D545" i="1"/>
  <c r="C545" i="1"/>
  <c r="Y545" i="1" s="1"/>
  <c r="D544" i="1"/>
  <c r="C544" i="1"/>
  <c r="AA544" i="1" s="1"/>
  <c r="D543" i="1"/>
  <c r="C543" i="1"/>
  <c r="Y543" i="1" s="1"/>
  <c r="D542" i="1"/>
  <c r="C542" i="1"/>
  <c r="AA542" i="1" s="1"/>
  <c r="D541" i="1"/>
  <c r="C541" i="1"/>
  <c r="Y541" i="1" s="1"/>
  <c r="D540" i="1"/>
  <c r="C540" i="1"/>
  <c r="AA540" i="1" s="1"/>
  <c r="D539" i="1"/>
  <c r="C539" i="1"/>
  <c r="U539" i="1" s="1"/>
  <c r="D538" i="1"/>
  <c r="C538" i="1"/>
  <c r="AA538" i="1" s="1"/>
  <c r="D537" i="1"/>
  <c r="C537" i="1"/>
  <c r="Y537" i="1" s="1"/>
  <c r="D536" i="1"/>
  <c r="C536" i="1"/>
  <c r="AA536" i="1" s="1"/>
  <c r="D535" i="1"/>
  <c r="C535" i="1"/>
  <c r="Y535" i="1" s="1"/>
  <c r="D534" i="1"/>
  <c r="C534" i="1"/>
  <c r="AA534" i="1" s="1"/>
  <c r="D533" i="1"/>
  <c r="C533" i="1"/>
  <c r="Y533" i="1" s="1"/>
  <c r="D532" i="1"/>
  <c r="C532" i="1"/>
  <c r="AA532" i="1" s="1"/>
  <c r="D531" i="1"/>
  <c r="C531" i="1"/>
  <c r="U531" i="1" s="1"/>
  <c r="D530" i="1"/>
  <c r="C530" i="1"/>
  <c r="AA530" i="1" s="1"/>
  <c r="D529" i="1"/>
  <c r="C529" i="1"/>
  <c r="Y529" i="1" s="1"/>
  <c r="D528" i="1"/>
  <c r="C528" i="1"/>
  <c r="V528" i="1" s="1"/>
  <c r="D527" i="1"/>
  <c r="C527" i="1"/>
  <c r="Y527" i="1" s="1"/>
  <c r="D526" i="1"/>
  <c r="C526" i="1"/>
  <c r="V526" i="1" s="1"/>
  <c r="D525" i="1"/>
  <c r="C525" i="1"/>
  <c r="Y525" i="1" s="1"/>
  <c r="D524" i="1"/>
  <c r="C524" i="1"/>
  <c r="AA524" i="1" s="1"/>
  <c r="D523" i="1"/>
  <c r="C523" i="1"/>
  <c r="U523" i="1" s="1"/>
  <c r="D522" i="1"/>
  <c r="C522" i="1"/>
  <c r="AA522" i="1" s="1"/>
  <c r="D521" i="1"/>
  <c r="C521" i="1"/>
  <c r="Y521" i="1" s="1"/>
  <c r="D520" i="1"/>
  <c r="C520" i="1"/>
  <c r="V520" i="1" s="1"/>
  <c r="D519" i="1"/>
  <c r="C519" i="1"/>
  <c r="Y519" i="1" s="1"/>
  <c r="D518" i="1"/>
  <c r="C518" i="1"/>
  <c r="V518" i="1" s="1"/>
  <c r="D517" i="1"/>
  <c r="C517" i="1"/>
  <c r="Y517" i="1" s="1"/>
  <c r="D516" i="1"/>
  <c r="C516" i="1"/>
  <c r="X516" i="1" s="1"/>
  <c r="D515" i="1"/>
  <c r="C515" i="1"/>
  <c r="Y515" i="1" s="1"/>
  <c r="D514" i="1"/>
  <c r="C514" i="1"/>
  <c r="AA514" i="1" s="1"/>
  <c r="D513" i="1"/>
  <c r="C513" i="1"/>
  <c r="Y513" i="1" s="1"/>
  <c r="D512" i="1"/>
  <c r="C512" i="1"/>
  <c r="AA512" i="1" s="1"/>
  <c r="D511" i="1"/>
  <c r="C511" i="1"/>
  <c r="Y511" i="1" s="1"/>
  <c r="D510" i="1"/>
  <c r="C510" i="1"/>
  <c r="Z510" i="1" s="1"/>
  <c r="D509" i="1"/>
  <c r="C509" i="1"/>
  <c r="AA509" i="1" s="1"/>
  <c r="D508" i="1"/>
  <c r="C508" i="1"/>
  <c r="AA508" i="1" s="1"/>
  <c r="D507" i="1"/>
  <c r="C507" i="1"/>
  <c r="AA507" i="1" s="1"/>
  <c r="D506" i="1"/>
  <c r="C506" i="1"/>
  <c r="AA506" i="1" s="1"/>
  <c r="D505" i="1"/>
  <c r="C505" i="1"/>
  <c r="AA505" i="1" s="1"/>
  <c r="D504" i="1"/>
  <c r="C504" i="1"/>
  <c r="AA504" i="1" s="1"/>
  <c r="D503" i="1"/>
  <c r="C503" i="1"/>
  <c r="AA503" i="1" s="1"/>
  <c r="D502" i="1"/>
  <c r="C502" i="1"/>
  <c r="AA502" i="1" s="1"/>
  <c r="D501" i="1"/>
  <c r="C501" i="1"/>
  <c r="AA501" i="1" s="1"/>
  <c r="D500" i="1"/>
  <c r="C500" i="1"/>
  <c r="AA500" i="1" s="1"/>
  <c r="D499" i="1"/>
  <c r="C499" i="1"/>
  <c r="AA499" i="1" s="1"/>
  <c r="D498" i="1"/>
  <c r="C498" i="1"/>
  <c r="AA498" i="1" s="1"/>
  <c r="D497" i="1"/>
  <c r="C497" i="1"/>
  <c r="AA497" i="1" s="1"/>
  <c r="D496" i="1"/>
  <c r="C496" i="1"/>
  <c r="AA496" i="1" s="1"/>
  <c r="D495" i="1"/>
  <c r="C495" i="1"/>
  <c r="AA495" i="1" s="1"/>
  <c r="D494" i="1"/>
  <c r="C494" i="1"/>
  <c r="AA494" i="1" s="1"/>
  <c r="D493" i="1"/>
  <c r="C493" i="1"/>
  <c r="AA493" i="1" s="1"/>
  <c r="D492" i="1"/>
  <c r="C492" i="1"/>
  <c r="AA492" i="1" s="1"/>
  <c r="D491" i="1"/>
  <c r="C491" i="1"/>
  <c r="AA491" i="1" s="1"/>
  <c r="D490" i="1"/>
  <c r="C490" i="1"/>
  <c r="AA490" i="1" s="1"/>
  <c r="D489" i="1"/>
  <c r="C489" i="1"/>
  <c r="AA489" i="1" s="1"/>
  <c r="D488" i="1"/>
  <c r="C488" i="1"/>
  <c r="AA488" i="1" s="1"/>
  <c r="D487" i="1"/>
  <c r="C487" i="1"/>
  <c r="AA487" i="1" s="1"/>
  <c r="D486" i="1"/>
  <c r="C486" i="1"/>
  <c r="AA486" i="1" s="1"/>
  <c r="D485" i="1"/>
  <c r="C485" i="1"/>
  <c r="AA485" i="1" s="1"/>
  <c r="D484" i="1"/>
  <c r="C484" i="1"/>
  <c r="AA484" i="1" s="1"/>
  <c r="D483" i="1"/>
  <c r="C483" i="1"/>
  <c r="D482" i="1"/>
  <c r="C482" i="1"/>
  <c r="AA482" i="1" s="1"/>
  <c r="D481" i="1"/>
  <c r="C481" i="1"/>
  <c r="Y481" i="1" s="1"/>
  <c r="D480" i="1"/>
  <c r="C480" i="1"/>
  <c r="AA480" i="1" s="1"/>
  <c r="D479" i="1"/>
  <c r="C479" i="1"/>
  <c r="Y479" i="1" s="1"/>
  <c r="D478" i="1"/>
  <c r="C478" i="1"/>
  <c r="AA478" i="1" s="1"/>
  <c r="D477" i="1"/>
  <c r="C477" i="1"/>
  <c r="Y477" i="1" s="1"/>
  <c r="D476" i="1"/>
  <c r="C476" i="1"/>
  <c r="AA476" i="1" s="1"/>
  <c r="D475" i="1"/>
  <c r="C475" i="1"/>
  <c r="Y475" i="1" s="1"/>
  <c r="D474" i="1"/>
  <c r="C474" i="1"/>
  <c r="AA474" i="1" s="1"/>
  <c r="D473" i="1"/>
  <c r="C473" i="1"/>
  <c r="Y473" i="1" s="1"/>
  <c r="D472" i="1"/>
  <c r="C472" i="1"/>
  <c r="AA472" i="1" s="1"/>
  <c r="D471" i="1"/>
  <c r="C471" i="1"/>
  <c r="Y471" i="1" s="1"/>
  <c r="D470" i="1"/>
  <c r="C470" i="1"/>
  <c r="AA470" i="1" s="1"/>
  <c r="D469" i="1"/>
  <c r="C469" i="1"/>
  <c r="Y469" i="1" s="1"/>
  <c r="D468" i="1"/>
  <c r="C468" i="1"/>
  <c r="AA468" i="1" s="1"/>
  <c r="D467" i="1"/>
  <c r="C467" i="1"/>
  <c r="Y467" i="1" s="1"/>
  <c r="D466" i="1"/>
  <c r="C466" i="1"/>
  <c r="AA466" i="1" s="1"/>
  <c r="D465" i="1"/>
  <c r="C465" i="1"/>
  <c r="Y465" i="1" s="1"/>
  <c r="D464" i="1"/>
  <c r="C464" i="1"/>
  <c r="AA464" i="1" s="1"/>
  <c r="D463" i="1"/>
  <c r="C463" i="1"/>
  <c r="Y463" i="1" s="1"/>
  <c r="D462" i="1"/>
  <c r="C462" i="1"/>
  <c r="AA462" i="1" s="1"/>
  <c r="D461" i="1"/>
  <c r="C461" i="1"/>
  <c r="Y461" i="1" s="1"/>
  <c r="D460" i="1"/>
  <c r="C460" i="1"/>
  <c r="AA460" i="1" s="1"/>
  <c r="D459" i="1"/>
  <c r="C459" i="1"/>
  <c r="Y459" i="1" s="1"/>
  <c r="D458" i="1"/>
  <c r="C458" i="1"/>
  <c r="AA458" i="1" s="1"/>
  <c r="D457" i="1"/>
  <c r="C457" i="1"/>
  <c r="Y457" i="1" s="1"/>
  <c r="D456" i="1"/>
  <c r="C456" i="1"/>
  <c r="AA456" i="1" s="1"/>
  <c r="D455" i="1"/>
  <c r="C455" i="1"/>
  <c r="Y455" i="1" s="1"/>
  <c r="D454" i="1"/>
  <c r="C454" i="1"/>
  <c r="AA454" i="1" s="1"/>
  <c r="D453" i="1"/>
  <c r="C453" i="1"/>
  <c r="Y453" i="1" s="1"/>
  <c r="D452" i="1"/>
  <c r="C452" i="1"/>
  <c r="AA452" i="1" s="1"/>
  <c r="D451" i="1"/>
  <c r="C451" i="1"/>
  <c r="Y451" i="1" s="1"/>
  <c r="D450" i="1"/>
  <c r="C450" i="1"/>
  <c r="AA450" i="1" s="1"/>
  <c r="D449" i="1"/>
  <c r="C449" i="1"/>
  <c r="Y449" i="1" s="1"/>
  <c r="D448" i="1"/>
  <c r="C448" i="1"/>
  <c r="AA448" i="1" s="1"/>
  <c r="D447" i="1"/>
  <c r="C447" i="1"/>
  <c r="Y447" i="1" s="1"/>
  <c r="D446" i="1"/>
  <c r="C446" i="1"/>
  <c r="AA446" i="1" s="1"/>
  <c r="D445" i="1"/>
  <c r="C445" i="1"/>
  <c r="Y445" i="1" s="1"/>
  <c r="D444" i="1"/>
  <c r="C444" i="1"/>
  <c r="AA444" i="1" s="1"/>
  <c r="D443" i="1"/>
  <c r="C443" i="1"/>
  <c r="Y443" i="1" s="1"/>
  <c r="D442" i="1"/>
  <c r="C442" i="1"/>
  <c r="AA442" i="1" s="1"/>
  <c r="D441" i="1"/>
  <c r="C441" i="1"/>
  <c r="Y441" i="1" s="1"/>
  <c r="D440" i="1"/>
  <c r="C440" i="1"/>
  <c r="AA440" i="1" s="1"/>
  <c r="D439" i="1"/>
  <c r="C439" i="1"/>
  <c r="Y439" i="1" s="1"/>
  <c r="D438" i="1"/>
  <c r="C438" i="1"/>
  <c r="AA438" i="1" s="1"/>
  <c r="D437" i="1"/>
  <c r="C437" i="1"/>
  <c r="Y437" i="1" s="1"/>
  <c r="D436" i="1"/>
  <c r="C436" i="1"/>
  <c r="AA436" i="1" s="1"/>
  <c r="D435" i="1"/>
  <c r="C435" i="1"/>
  <c r="Y435" i="1" s="1"/>
  <c r="D434" i="1"/>
  <c r="C434" i="1"/>
  <c r="AA434" i="1" s="1"/>
  <c r="D433" i="1"/>
  <c r="C433" i="1"/>
  <c r="Y433" i="1" s="1"/>
  <c r="D432" i="1"/>
  <c r="C432" i="1"/>
  <c r="AA432" i="1" s="1"/>
  <c r="D431" i="1"/>
  <c r="C431" i="1"/>
  <c r="Y431" i="1" s="1"/>
  <c r="D430" i="1"/>
  <c r="C430" i="1"/>
  <c r="AA430" i="1" s="1"/>
  <c r="D429" i="1"/>
  <c r="C429" i="1"/>
  <c r="Y429" i="1" s="1"/>
  <c r="D428" i="1"/>
  <c r="C428" i="1"/>
  <c r="AA428" i="1" s="1"/>
  <c r="D427" i="1"/>
  <c r="C427" i="1"/>
  <c r="Y427" i="1" s="1"/>
  <c r="D426" i="1"/>
  <c r="C426" i="1"/>
  <c r="AA426" i="1" s="1"/>
  <c r="D425" i="1"/>
  <c r="C425" i="1"/>
  <c r="Y425" i="1" s="1"/>
  <c r="D424" i="1"/>
  <c r="C424" i="1"/>
  <c r="Z424" i="1" s="1"/>
  <c r="D423" i="1"/>
  <c r="C423" i="1"/>
  <c r="AA423" i="1" s="1"/>
  <c r="D422" i="1"/>
  <c r="C422" i="1"/>
  <c r="AA422" i="1" s="1"/>
  <c r="D421" i="1"/>
  <c r="C421" i="1"/>
  <c r="AA421" i="1" s="1"/>
  <c r="D420" i="1"/>
  <c r="C420" i="1"/>
  <c r="AA420" i="1" s="1"/>
  <c r="D419" i="1"/>
  <c r="C419" i="1"/>
  <c r="AA419" i="1" s="1"/>
  <c r="D418" i="1"/>
  <c r="C418" i="1"/>
  <c r="AA418" i="1" s="1"/>
  <c r="D417" i="1"/>
  <c r="C417" i="1"/>
  <c r="AA417" i="1" s="1"/>
  <c r="D416" i="1"/>
  <c r="C416" i="1"/>
  <c r="AA416" i="1" s="1"/>
  <c r="D415" i="1"/>
  <c r="C415" i="1"/>
  <c r="AA415" i="1" s="1"/>
  <c r="D414" i="1"/>
  <c r="C414" i="1"/>
  <c r="AA414" i="1" s="1"/>
  <c r="D413" i="1"/>
  <c r="C413" i="1"/>
  <c r="AA413" i="1" s="1"/>
  <c r="D412" i="1"/>
  <c r="C412" i="1"/>
  <c r="AA412" i="1" s="1"/>
  <c r="D411" i="1"/>
  <c r="C411" i="1"/>
  <c r="AA411" i="1" s="1"/>
  <c r="D410" i="1"/>
  <c r="C410" i="1"/>
  <c r="AA410" i="1" s="1"/>
  <c r="D409" i="1"/>
  <c r="C409" i="1"/>
  <c r="AA409" i="1" s="1"/>
  <c r="D408" i="1"/>
  <c r="C408" i="1"/>
  <c r="AA408" i="1" s="1"/>
  <c r="D407" i="1"/>
  <c r="C407" i="1"/>
  <c r="AA407" i="1" s="1"/>
  <c r="D406" i="1"/>
  <c r="C406" i="1"/>
  <c r="AA406" i="1" s="1"/>
  <c r="D405" i="1"/>
  <c r="C405" i="1"/>
  <c r="AA405" i="1" s="1"/>
  <c r="D404" i="1"/>
  <c r="C404" i="1"/>
  <c r="AA404" i="1" s="1"/>
  <c r="D403" i="1"/>
  <c r="C403" i="1"/>
  <c r="AA403" i="1" s="1"/>
  <c r="D402" i="1"/>
  <c r="C402" i="1"/>
  <c r="AA402" i="1" s="1"/>
  <c r="D401" i="1"/>
  <c r="C401" i="1"/>
  <c r="AA401" i="1" s="1"/>
  <c r="D400" i="1"/>
  <c r="C400" i="1"/>
  <c r="AA400" i="1" s="1"/>
  <c r="D399" i="1"/>
  <c r="C399" i="1"/>
  <c r="AA399" i="1" s="1"/>
  <c r="D398" i="1"/>
  <c r="C398" i="1"/>
  <c r="AA398" i="1" s="1"/>
  <c r="D397" i="1"/>
  <c r="C397" i="1"/>
  <c r="AA397" i="1" s="1"/>
  <c r="D396" i="1"/>
  <c r="C396" i="1"/>
  <c r="AA396" i="1" s="1"/>
  <c r="D395" i="1"/>
  <c r="C395" i="1"/>
  <c r="AA395" i="1" s="1"/>
  <c r="D394" i="1"/>
  <c r="C394" i="1"/>
  <c r="AA394" i="1" s="1"/>
  <c r="D393" i="1"/>
  <c r="C393" i="1"/>
  <c r="W393" i="1" s="1"/>
  <c r="D392" i="1"/>
  <c r="C392" i="1"/>
  <c r="AA392" i="1" s="1"/>
  <c r="D391" i="1"/>
  <c r="C391" i="1"/>
  <c r="Y391" i="1" s="1"/>
  <c r="D390" i="1"/>
  <c r="C390" i="1"/>
  <c r="AA390" i="1" s="1"/>
  <c r="D389" i="1"/>
  <c r="C389" i="1"/>
  <c r="AA389" i="1" s="1"/>
  <c r="D388" i="1"/>
  <c r="C388" i="1"/>
  <c r="AA388" i="1" s="1"/>
  <c r="D387" i="1"/>
  <c r="C387" i="1"/>
  <c r="Y387" i="1" s="1"/>
  <c r="D386" i="1"/>
  <c r="C386" i="1"/>
  <c r="AA386" i="1" s="1"/>
  <c r="D385" i="1"/>
  <c r="C385" i="1"/>
  <c r="AA385" i="1" s="1"/>
  <c r="D384" i="1"/>
  <c r="C384" i="1"/>
  <c r="AA384" i="1" s="1"/>
  <c r="D383" i="1"/>
  <c r="C383" i="1"/>
  <c r="Y383" i="1" s="1"/>
  <c r="D382" i="1"/>
  <c r="C382" i="1"/>
  <c r="AA382" i="1" s="1"/>
  <c r="D381" i="1"/>
  <c r="C381" i="1"/>
  <c r="Y381" i="1" s="1"/>
  <c r="D380" i="1"/>
  <c r="C380" i="1"/>
  <c r="AA380" i="1" s="1"/>
  <c r="D379" i="1"/>
  <c r="C379" i="1"/>
  <c r="AA379" i="1" s="1"/>
  <c r="D378" i="1"/>
  <c r="C378" i="1"/>
  <c r="AA378" i="1" s="1"/>
  <c r="D377" i="1"/>
  <c r="C377" i="1"/>
  <c r="Y377" i="1" s="1"/>
  <c r="D376" i="1"/>
  <c r="C376" i="1"/>
  <c r="AA376" i="1" s="1"/>
  <c r="D375" i="1"/>
  <c r="C375" i="1"/>
  <c r="AA375" i="1" s="1"/>
  <c r="D374" i="1"/>
  <c r="C374" i="1"/>
  <c r="AA374" i="1" s="1"/>
  <c r="D373" i="1"/>
  <c r="C373" i="1"/>
  <c r="Y373" i="1" s="1"/>
  <c r="D372" i="1"/>
  <c r="C372" i="1"/>
  <c r="AA372" i="1" s="1"/>
  <c r="D371" i="1"/>
  <c r="C371" i="1"/>
  <c r="W371" i="1" s="1"/>
  <c r="D370" i="1"/>
  <c r="C370" i="1"/>
  <c r="AA370" i="1" s="1"/>
  <c r="D369" i="1"/>
  <c r="C369" i="1"/>
  <c r="AA369" i="1" s="1"/>
  <c r="D368" i="1"/>
  <c r="C368" i="1"/>
  <c r="AA368" i="1" s="1"/>
  <c r="D367" i="1"/>
  <c r="C367" i="1"/>
  <c r="AA367" i="1" s="1"/>
  <c r="D366" i="1"/>
  <c r="C366" i="1"/>
  <c r="AA366" i="1" s="1"/>
  <c r="D365" i="1"/>
  <c r="C365" i="1"/>
  <c r="Y365" i="1" s="1"/>
  <c r="D364" i="1"/>
  <c r="C364" i="1"/>
  <c r="AA364" i="1" s="1"/>
  <c r="D363" i="1"/>
  <c r="C363" i="1"/>
  <c r="Y363" i="1" s="1"/>
  <c r="D362" i="1"/>
  <c r="C362" i="1"/>
  <c r="AA362" i="1" s="1"/>
  <c r="D361" i="1"/>
  <c r="C361" i="1"/>
  <c r="W361" i="1" s="1"/>
  <c r="D360" i="1"/>
  <c r="C360" i="1"/>
  <c r="AA360" i="1" s="1"/>
  <c r="D359" i="1"/>
  <c r="C359" i="1"/>
  <c r="AA359" i="1" s="1"/>
  <c r="D358" i="1"/>
  <c r="C358" i="1"/>
  <c r="AA358" i="1" s="1"/>
  <c r="D357" i="1"/>
  <c r="C357" i="1"/>
  <c r="Y357" i="1" s="1"/>
  <c r="D356" i="1"/>
  <c r="C356" i="1"/>
  <c r="AA356" i="1" s="1"/>
  <c r="D355" i="1"/>
  <c r="C355" i="1"/>
  <c r="Y355" i="1" s="1"/>
  <c r="D354" i="1"/>
  <c r="C354" i="1"/>
  <c r="AA354" i="1" s="1"/>
  <c r="D353" i="1"/>
  <c r="C353" i="1"/>
  <c r="AA353" i="1" s="1"/>
  <c r="D352" i="1"/>
  <c r="C352" i="1"/>
  <c r="AA352" i="1" s="1"/>
  <c r="D351" i="1"/>
  <c r="C351" i="1"/>
  <c r="Y351" i="1" s="1"/>
  <c r="D350" i="1"/>
  <c r="C350" i="1"/>
  <c r="AA350" i="1" s="1"/>
  <c r="D349" i="1"/>
  <c r="C349" i="1"/>
  <c r="D348" i="1"/>
  <c r="C348" i="1"/>
  <c r="AA348" i="1" s="1"/>
  <c r="D347" i="1"/>
  <c r="C347" i="1"/>
  <c r="Y347" i="1" s="1"/>
  <c r="D346" i="1"/>
  <c r="C346" i="1"/>
  <c r="AA346" i="1" s="1"/>
  <c r="D345" i="1"/>
  <c r="C345" i="1"/>
  <c r="D344" i="1"/>
  <c r="C344" i="1"/>
  <c r="AA344" i="1" s="1"/>
  <c r="D343" i="1"/>
  <c r="C343" i="1"/>
  <c r="Y343" i="1" s="1"/>
  <c r="D342" i="1"/>
  <c r="C342" i="1"/>
  <c r="AA342" i="1" s="1"/>
  <c r="D341" i="1"/>
  <c r="C341" i="1"/>
  <c r="D340" i="1"/>
  <c r="C340" i="1"/>
  <c r="AA340" i="1" s="1"/>
  <c r="D339" i="1"/>
  <c r="C339" i="1"/>
  <c r="Y339" i="1" s="1"/>
  <c r="D338" i="1"/>
  <c r="C338" i="1"/>
  <c r="AA338" i="1" s="1"/>
  <c r="D337" i="1"/>
  <c r="C337" i="1"/>
  <c r="D336" i="1"/>
  <c r="C336" i="1"/>
  <c r="AA336" i="1" s="1"/>
  <c r="D335" i="1"/>
  <c r="C335" i="1"/>
  <c r="Y335" i="1" s="1"/>
  <c r="D334" i="1"/>
  <c r="C334" i="1"/>
  <c r="AA334" i="1" s="1"/>
  <c r="D333" i="1"/>
  <c r="C333" i="1"/>
  <c r="D332" i="1"/>
  <c r="E332" i="1" s="1"/>
  <c r="C332" i="1"/>
  <c r="AA332" i="1" s="1"/>
  <c r="X366" i="1" l="1"/>
  <c r="X374" i="1"/>
  <c r="X382" i="1"/>
  <c r="X390" i="1"/>
  <c r="X398" i="1"/>
  <c r="X406" i="1"/>
  <c r="X414" i="1"/>
  <c r="X422" i="1"/>
  <c r="X438" i="1"/>
  <c r="X454" i="1"/>
  <c r="X470" i="1"/>
  <c r="X488" i="1"/>
  <c r="X496" i="1"/>
  <c r="X504" i="1"/>
  <c r="X538" i="1"/>
  <c r="X578" i="1"/>
  <c r="X605" i="1"/>
  <c r="X612" i="1"/>
  <c r="X346" i="1"/>
  <c r="X348" i="1"/>
  <c r="X370" i="1"/>
  <c r="X378" i="1"/>
  <c r="X386" i="1"/>
  <c r="X394" i="1"/>
  <c r="X402" i="1"/>
  <c r="X410" i="1"/>
  <c r="X418" i="1"/>
  <c r="X436" i="1"/>
  <c r="X452" i="1"/>
  <c r="X468" i="1"/>
  <c r="X484" i="1"/>
  <c r="X492" i="1"/>
  <c r="X500" i="1"/>
  <c r="X508" i="1"/>
  <c r="X540" i="1"/>
  <c r="X580" i="1"/>
  <c r="X609" i="1"/>
  <c r="X627" i="1"/>
  <c r="U343" i="1"/>
  <c r="T354" i="1"/>
  <c r="T358" i="1"/>
  <c r="T362" i="1"/>
  <c r="T366" i="1"/>
  <c r="T370" i="1"/>
  <c r="T374" i="1"/>
  <c r="T378" i="1"/>
  <c r="T382" i="1"/>
  <c r="T386" i="1"/>
  <c r="T390" i="1"/>
  <c r="T394" i="1"/>
  <c r="T398" i="1"/>
  <c r="T402" i="1"/>
  <c r="T406" i="1"/>
  <c r="T410" i="1"/>
  <c r="T414" i="1"/>
  <c r="T418" i="1"/>
  <c r="T422" i="1"/>
  <c r="U425" i="1"/>
  <c r="X428" i="1"/>
  <c r="X430" i="1"/>
  <c r="T436" i="1"/>
  <c r="T438" i="1"/>
  <c r="U441" i="1"/>
  <c r="X444" i="1"/>
  <c r="X446" i="1"/>
  <c r="T452" i="1"/>
  <c r="T454" i="1"/>
  <c r="U457" i="1"/>
  <c r="X460" i="1"/>
  <c r="X462" i="1"/>
  <c r="T468" i="1"/>
  <c r="T470" i="1"/>
  <c r="U473" i="1"/>
  <c r="X476" i="1"/>
  <c r="X478" i="1"/>
  <c r="T484" i="1"/>
  <c r="T488" i="1"/>
  <c r="T492" i="1"/>
  <c r="T496" i="1"/>
  <c r="T500" i="1"/>
  <c r="T504" i="1"/>
  <c r="T508" i="1"/>
  <c r="U511" i="1"/>
  <c r="X514" i="1"/>
  <c r="X522" i="1"/>
  <c r="X524" i="1"/>
  <c r="U527" i="1"/>
  <c r="X530" i="1"/>
  <c r="X532" i="1"/>
  <c r="T538" i="1"/>
  <c r="T540" i="1"/>
  <c r="U543" i="1"/>
  <c r="X546" i="1"/>
  <c r="X550" i="1"/>
  <c r="X554" i="1"/>
  <c r="X558" i="1"/>
  <c r="X562" i="1"/>
  <c r="X566" i="1"/>
  <c r="X570" i="1"/>
  <c r="X572" i="1"/>
  <c r="T578" i="1"/>
  <c r="T580" i="1"/>
  <c r="U583" i="1"/>
  <c r="X586" i="1"/>
  <c r="X590" i="1"/>
  <c r="X594" i="1"/>
  <c r="X597" i="1"/>
  <c r="X599" i="1"/>
  <c r="T605" i="1"/>
  <c r="T609" i="1"/>
  <c r="T612" i="1"/>
  <c r="U616" i="1"/>
  <c r="X619" i="1"/>
  <c r="X621" i="1"/>
  <c r="T627" i="1"/>
  <c r="T338" i="1"/>
  <c r="T340" i="1"/>
  <c r="U335" i="1"/>
  <c r="X338" i="1"/>
  <c r="X340" i="1"/>
  <c r="T346" i="1"/>
  <c r="T348" i="1"/>
  <c r="U351" i="1"/>
  <c r="X354" i="1"/>
  <c r="X358" i="1"/>
  <c r="X362" i="1"/>
  <c r="T428" i="1"/>
  <c r="T430" i="1"/>
  <c r="U433" i="1"/>
  <c r="T444" i="1"/>
  <c r="T446" i="1"/>
  <c r="U449" i="1"/>
  <c r="T460" i="1"/>
  <c r="T462" i="1"/>
  <c r="U465" i="1"/>
  <c r="T476" i="1"/>
  <c r="T478" i="1"/>
  <c r="U481" i="1"/>
  <c r="T514" i="1"/>
  <c r="U519" i="1"/>
  <c r="T522" i="1"/>
  <c r="T524" i="1"/>
  <c r="T530" i="1"/>
  <c r="T532" i="1"/>
  <c r="U535" i="1"/>
  <c r="T546" i="1"/>
  <c r="T550" i="1"/>
  <c r="T554" i="1"/>
  <c r="T558" i="1"/>
  <c r="T562" i="1"/>
  <c r="T566" i="1"/>
  <c r="T570" i="1"/>
  <c r="T572" i="1"/>
  <c r="U575" i="1"/>
  <c r="T586" i="1"/>
  <c r="T590" i="1"/>
  <c r="T594" i="1"/>
  <c r="T597" i="1"/>
  <c r="T599" i="1"/>
  <c r="U602" i="1"/>
  <c r="T619" i="1"/>
  <c r="T621" i="1"/>
  <c r="U624" i="1"/>
  <c r="T332" i="1"/>
  <c r="X332" i="1"/>
  <c r="R334" i="1"/>
  <c r="Z334" i="1"/>
  <c r="R336" i="1"/>
  <c r="Z336" i="1"/>
  <c r="R342" i="1"/>
  <c r="V342" i="1"/>
  <c r="Z342" i="1"/>
  <c r="R344" i="1"/>
  <c r="V344" i="1"/>
  <c r="Z344" i="1"/>
  <c r="R332" i="1"/>
  <c r="V332" i="1"/>
  <c r="Z332" i="1"/>
  <c r="T334" i="1"/>
  <c r="X334" i="1"/>
  <c r="Q335" i="1"/>
  <c r="T336" i="1"/>
  <c r="X336" i="1"/>
  <c r="R338" i="1"/>
  <c r="V338" i="1"/>
  <c r="Z338" i="1"/>
  <c r="U339" i="1"/>
  <c r="R340" i="1"/>
  <c r="V340" i="1"/>
  <c r="Z340" i="1"/>
  <c r="T342" i="1"/>
  <c r="X342" i="1"/>
  <c r="Q343" i="1"/>
  <c r="T344" i="1"/>
  <c r="X344" i="1"/>
  <c r="R346" i="1"/>
  <c r="V346" i="1"/>
  <c r="Z346" i="1"/>
  <c r="U347" i="1"/>
  <c r="R348" i="1"/>
  <c r="V348" i="1"/>
  <c r="Z348" i="1"/>
  <c r="T350" i="1"/>
  <c r="X350" i="1"/>
  <c r="Q351" i="1"/>
  <c r="T352" i="1"/>
  <c r="X352" i="1"/>
  <c r="R354" i="1"/>
  <c r="V354" i="1"/>
  <c r="Z354" i="1"/>
  <c r="T356" i="1"/>
  <c r="X356" i="1"/>
  <c r="R358" i="1"/>
  <c r="V358" i="1"/>
  <c r="Z358" i="1"/>
  <c r="T360" i="1"/>
  <c r="X360" i="1"/>
  <c r="R362" i="1"/>
  <c r="V362" i="1"/>
  <c r="Z362" i="1"/>
  <c r="T364" i="1"/>
  <c r="X364" i="1"/>
  <c r="R366" i="1"/>
  <c r="V366" i="1"/>
  <c r="Z366" i="1"/>
  <c r="T368" i="1"/>
  <c r="X368" i="1"/>
  <c r="R370" i="1"/>
  <c r="V370" i="1"/>
  <c r="Z370" i="1"/>
  <c r="T372" i="1"/>
  <c r="X372" i="1"/>
  <c r="R374" i="1"/>
  <c r="V374" i="1"/>
  <c r="Z374" i="1"/>
  <c r="T376" i="1"/>
  <c r="X376" i="1"/>
  <c r="R378" i="1"/>
  <c r="V378" i="1"/>
  <c r="Z378" i="1"/>
  <c r="T380" i="1"/>
  <c r="X380" i="1"/>
  <c r="R382" i="1"/>
  <c r="V382" i="1"/>
  <c r="Z382" i="1"/>
  <c r="T384" i="1"/>
  <c r="X384" i="1"/>
  <c r="R386" i="1"/>
  <c r="V386" i="1"/>
  <c r="Z386" i="1"/>
  <c r="T388" i="1"/>
  <c r="X388" i="1"/>
  <c r="R390" i="1"/>
  <c r="V390" i="1"/>
  <c r="Z390" i="1"/>
  <c r="T392" i="1"/>
  <c r="X392" i="1"/>
  <c r="R394" i="1"/>
  <c r="V394" i="1"/>
  <c r="Z394" i="1"/>
  <c r="T396" i="1"/>
  <c r="X396" i="1"/>
  <c r="R398" i="1"/>
  <c r="V398" i="1"/>
  <c r="Z398" i="1"/>
  <c r="T400" i="1"/>
  <c r="X400" i="1"/>
  <c r="R402" i="1"/>
  <c r="V402" i="1"/>
  <c r="Z402" i="1"/>
  <c r="T404" i="1"/>
  <c r="X404" i="1"/>
  <c r="R406" i="1"/>
  <c r="V406" i="1"/>
  <c r="Z406" i="1"/>
  <c r="T408" i="1"/>
  <c r="X408" i="1"/>
  <c r="R410" i="1"/>
  <c r="V410" i="1"/>
  <c r="Z410" i="1"/>
  <c r="T412" i="1"/>
  <c r="X412" i="1"/>
  <c r="R414" i="1"/>
  <c r="V414" i="1"/>
  <c r="Z414" i="1"/>
  <c r="T416" i="1"/>
  <c r="X416" i="1"/>
  <c r="R418" i="1"/>
  <c r="V418" i="1"/>
  <c r="Z418" i="1"/>
  <c r="T420" i="1"/>
  <c r="X420" i="1"/>
  <c r="R422" i="1"/>
  <c r="V422" i="1"/>
  <c r="Z422" i="1"/>
  <c r="V424" i="1"/>
  <c r="Q425" i="1"/>
  <c r="T426" i="1"/>
  <c r="X426" i="1"/>
  <c r="R428" i="1"/>
  <c r="V428" i="1"/>
  <c r="Z428" i="1"/>
  <c r="U429" i="1"/>
  <c r="R430" i="1"/>
  <c r="V430" i="1"/>
  <c r="Z430" i="1"/>
  <c r="T432" i="1"/>
  <c r="X432" i="1"/>
  <c r="Q433" i="1"/>
  <c r="T434" i="1"/>
  <c r="X434" i="1"/>
  <c r="R436" i="1"/>
  <c r="V436" i="1"/>
  <c r="Z436" i="1"/>
  <c r="U437" i="1"/>
  <c r="R438" i="1"/>
  <c r="V438" i="1"/>
  <c r="Z438" i="1"/>
  <c r="T440" i="1"/>
  <c r="X440" i="1"/>
  <c r="Q441" i="1"/>
  <c r="T442" i="1"/>
  <c r="X442" i="1"/>
  <c r="R444" i="1"/>
  <c r="V444" i="1"/>
  <c r="Z444" i="1"/>
  <c r="U445" i="1"/>
  <c r="R446" i="1"/>
  <c r="V446" i="1"/>
  <c r="Z446" i="1"/>
  <c r="T448" i="1"/>
  <c r="X448" i="1"/>
  <c r="Q449" i="1"/>
  <c r="T450" i="1"/>
  <c r="X450" i="1"/>
  <c r="R452" i="1"/>
  <c r="V452" i="1"/>
  <c r="Z452" i="1"/>
  <c r="U453" i="1"/>
  <c r="R454" i="1"/>
  <c r="V454" i="1"/>
  <c r="Z454" i="1"/>
  <c r="T456" i="1"/>
  <c r="X456" i="1"/>
  <c r="Q457" i="1"/>
  <c r="T458" i="1"/>
  <c r="X458" i="1"/>
  <c r="R460" i="1"/>
  <c r="V460" i="1"/>
  <c r="Z460" i="1"/>
  <c r="U461" i="1"/>
  <c r="R462" i="1"/>
  <c r="V462" i="1"/>
  <c r="Z462" i="1"/>
  <c r="T464" i="1"/>
  <c r="X464" i="1"/>
  <c r="Q465" i="1"/>
  <c r="T466" i="1"/>
  <c r="X466" i="1"/>
  <c r="R468" i="1"/>
  <c r="V468" i="1"/>
  <c r="Z468" i="1"/>
  <c r="U469" i="1"/>
  <c r="R470" i="1"/>
  <c r="V470" i="1"/>
  <c r="Z470" i="1"/>
  <c r="T472" i="1"/>
  <c r="X472" i="1"/>
  <c r="Q473" i="1"/>
  <c r="T474" i="1"/>
  <c r="X474" i="1"/>
  <c r="R476" i="1"/>
  <c r="V476" i="1"/>
  <c r="Z476" i="1"/>
  <c r="U477" i="1"/>
  <c r="R478" i="1"/>
  <c r="V478" i="1"/>
  <c r="Z478" i="1"/>
  <c r="T480" i="1"/>
  <c r="X480" i="1"/>
  <c r="Q481" i="1"/>
  <c r="T482" i="1"/>
  <c r="X482" i="1"/>
  <c r="R484" i="1"/>
  <c r="V484" i="1"/>
  <c r="Z484" i="1"/>
  <c r="T486" i="1"/>
  <c r="X486" i="1"/>
  <c r="R488" i="1"/>
  <c r="V488" i="1"/>
  <c r="Z488" i="1"/>
  <c r="T490" i="1"/>
  <c r="X490" i="1"/>
  <c r="R492" i="1"/>
  <c r="V492" i="1"/>
  <c r="Z492" i="1"/>
  <c r="T494" i="1"/>
  <c r="X494" i="1"/>
  <c r="R496" i="1"/>
  <c r="V496" i="1"/>
  <c r="Z496" i="1"/>
  <c r="T498" i="1"/>
  <c r="X498" i="1"/>
  <c r="R500" i="1"/>
  <c r="V500" i="1"/>
  <c r="Z500" i="1"/>
  <c r="T502" i="1"/>
  <c r="X502" i="1"/>
  <c r="R504" i="1"/>
  <c r="V504" i="1"/>
  <c r="Z504" i="1"/>
  <c r="T506" i="1"/>
  <c r="X506" i="1"/>
  <c r="R508" i="1"/>
  <c r="V508" i="1"/>
  <c r="Z508" i="1"/>
  <c r="V510" i="1"/>
  <c r="Q511" i="1"/>
  <c r="T512" i="1"/>
  <c r="X512" i="1"/>
  <c r="R514" i="1"/>
  <c r="V514" i="1"/>
  <c r="Z514" i="1"/>
  <c r="U515" i="1"/>
  <c r="AA516" i="1"/>
  <c r="Z516" i="1"/>
  <c r="V516" i="1"/>
  <c r="R516" i="1"/>
  <c r="T516" i="1"/>
  <c r="AA518" i="1"/>
  <c r="X518" i="1"/>
  <c r="T518" i="1"/>
  <c r="R518" i="1"/>
  <c r="Z518" i="1"/>
  <c r="AA520" i="1"/>
  <c r="X520" i="1"/>
  <c r="T520" i="1"/>
  <c r="R520" i="1"/>
  <c r="Z520" i="1"/>
  <c r="Y523" i="1"/>
  <c r="V334" i="1"/>
  <c r="V336" i="1"/>
  <c r="Q339" i="1"/>
  <c r="Q347" i="1"/>
  <c r="R350" i="1"/>
  <c r="V350" i="1"/>
  <c r="Z350" i="1"/>
  <c r="R352" i="1"/>
  <c r="V352" i="1"/>
  <c r="Z352" i="1"/>
  <c r="R356" i="1"/>
  <c r="V356" i="1"/>
  <c r="Z356" i="1"/>
  <c r="R360" i="1"/>
  <c r="V360" i="1"/>
  <c r="Z360" i="1"/>
  <c r="R364" i="1"/>
  <c r="V364" i="1"/>
  <c r="Z364" i="1"/>
  <c r="R368" i="1"/>
  <c r="V368" i="1"/>
  <c r="Z368" i="1"/>
  <c r="R372" i="1"/>
  <c r="V372" i="1"/>
  <c r="Z372" i="1"/>
  <c r="R376" i="1"/>
  <c r="V376" i="1"/>
  <c r="Z376" i="1"/>
  <c r="R380" i="1"/>
  <c r="V380" i="1"/>
  <c r="Z380" i="1"/>
  <c r="R384" i="1"/>
  <c r="V384" i="1"/>
  <c r="Z384" i="1"/>
  <c r="R388" i="1"/>
  <c r="V388" i="1"/>
  <c r="Z388" i="1"/>
  <c r="R392" i="1"/>
  <c r="V392" i="1"/>
  <c r="Z392" i="1"/>
  <c r="R396" i="1"/>
  <c r="V396" i="1"/>
  <c r="Z396" i="1"/>
  <c r="R400" i="1"/>
  <c r="V400" i="1"/>
  <c r="Z400" i="1"/>
  <c r="R404" i="1"/>
  <c r="V404" i="1"/>
  <c r="Z404" i="1"/>
  <c r="R408" i="1"/>
  <c r="V408" i="1"/>
  <c r="Z408" i="1"/>
  <c r="R412" i="1"/>
  <c r="V412" i="1"/>
  <c r="Z412" i="1"/>
  <c r="R416" i="1"/>
  <c r="V416" i="1"/>
  <c r="Z416" i="1"/>
  <c r="R420" i="1"/>
  <c r="V420" i="1"/>
  <c r="Z420" i="1"/>
  <c r="R424" i="1"/>
  <c r="R426" i="1"/>
  <c r="V426" i="1"/>
  <c r="Z426" i="1"/>
  <c r="Q429" i="1"/>
  <c r="R432" i="1"/>
  <c r="V432" i="1"/>
  <c r="Z432" i="1"/>
  <c r="R434" i="1"/>
  <c r="V434" i="1"/>
  <c r="Z434" i="1"/>
  <c r="Q437" i="1"/>
  <c r="R440" i="1"/>
  <c r="V440" i="1"/>
  <c r="Z440" i="1"/>
  <c r="R442" i="1"/>
  <c r="V442" i="1"/>
  <c r="Z442" i="1"/>
  <c r="Q445" i="1"/>
  <c r="R448" i="1"/>
  <c r="V448" i="1"/>
  <c r="Z448" i="1"/>
  <c r="R450" i="1"/>
  <c r="V450" i="1"/>
  <c r="Z450" i="1"/>
  <c r="Q453" i="1"/>
  <c r="R456" i="1"/>
  <c r="V456" i="1"/>
  <c r="Z456" i="1"/>
  <c r="R458" i="1"/>
  <c r="V458" i="1"/>
  <c r="Z458" i="1"/>
  <c r="Q461" i="1"/>
  <c r="R464" i="1"/>
  <c r="V464" i="1"/>
  <c r="Z464" i="1"/>
  <c r="R466" i="1"/>
  <c r="V466" i="1"/>
  <c r="Z466" i="1"/>
  <c r="Q469" i="1"/>
  <c r="R472" i="1"/>
  <c r="V472" i="1"/>
  <c r="Z472" i="1"/>
  <c r="R474" i="1"/>
  <c r="V474" i="1"/>
  <c r="Z474" i="1"/>
  <c r="Q477" i="1"/>
  <c r="R480" i="1"/>
  <c r="V480" i="1"/>
  <c r="Z480" i="1"/>
  <c r="R482" i="1"/>
  <c r="V482" i="1"/>
  <c r="Z482" i="1"/>
  <c r="R486" i="1"/>
  <c r="V486" i="1"/>
  <c r="Z486" i="1"/>
  <c r="R490" i="1"/>
  <c r="V490" i="1"/>
  <c r="Z490" i="1"/>
  <c r="R494" i="1"/>
  <c r="V494" i="1"/>
  <c r="Z494" i="1"/>
  <c r="R498" i="1"/>
  <c r="V498" i="1"/>
  <c r="Z498" i="1"/>
  <c r="R502" i="1"/>
  <c r="V502" i="1"/>
  <c r="Z502" i="1"/>
  <c r="R506" i="1"/>
  <c r="V506" i="1"/>
  <c r="Z506" i="1"/>
  <c r="R510" i="1"/>
  <c r="R512" i="1"/>
  <c r="V512" i="1"/>
  <c r="Z512" i="1"/>
  <c r="Q515" i="1"/>
  <c r="Q523" i="1"/>
  <c r="AA526" i="1"/>
  <c r="X526" i="1"/>
  <c r="T526" i="1"/>
  <c r="R526" i="1"/>
  <c r="Z526" i="1"/>
  <c r="AA528" i="1"/>
  <c r="X528" i="1"/>
  <c r="T528" i="1"/>
  <c r="R528" i="1"/>
  <c r="Z528" i="1"/>
  <c r="Q531" i="1"/>
  <c r="Y531" i="1"/>
  <c r="R534" i="1"/>
  <c r="V534" i="1"/>
  <c r="Z534" i="1"/>
  <c r="R536" i="1"/>
  <c r="V536" i="1"/>
  <c r="Z536" i="1"/>
  <c r="Q539" i="1"/>
  <c r="Y539" i="1"/>
  <c r="R542" i="1"/>
  <c r="V542" i="1"/>
  <c r="Z542" i="1"/>
  <c r="R544" i="1"/>
  <c r="V544" i="1"/>
  <c r="Z544" i="1"/>
  <c r="R548" i="1"/>
  <c r="V548" i="1"/>
  <c r="Z548" i="1"/>
  <c r="R552" i="1"/>
  <c r="V552" i="1"/>
  <c r="Z552" i="1"/>
  <c r="R556" i="1"/>
  <c r="V556" i="1"/>
  <c r="Z556" i="1"/>
  <c r="R560" i="1"/>
  <c r="V560" i="1"/>
  <c r="Z560" i="1"/>
  <c r="R564" i="1"/>
  <c r="V564" i="1"/>
  <c r="Z564" i="1"/>
  <c r="R568" i="1"/>
  <c r="V568" i="1"/>
  <c r="Z568" i="1"/>
  <c r="Q571" i="1"/>
  <c r="Y571" i="1"/>
  <c r="R574" i="1"/>
  <c r="V574" i="1"/>
  <c r="Z574" i="1"/>
  <c r="R576" i="1"/>
  <c r="V576" i="1"/>
  <c r="Z576" i="1"/>
  <c r="Q579" i="1"/>
  <c r="Y579" i="1"/>
  <c r="R582" i="1"/>
  <c r="V582" i="1"/>
  <c r="Z582" i="1"/>
  <c r="R584" i="1"/>
  <c r="V584" i="1"/>
  <c r="Z584" i="1"/>
  <c r="R588" i="1"/>
  <c r="V588" i="1"/>
  <c r="Z588" i="1"/>
  <c r="R592" i="1"/>
  <c r="V592" i="1"/>
  <c r="Z592" i="1"/>
  <c r="S596" i="1"/>
  <c r="AA596" i="1"/>
  <c r="Q598" i="1"/>
  <c r="Y598" i="1"/>
  <c r="R601" i="1"/>
  <c r="V601" i="1"/>
  <c r="Z601" i="1"/>
  <c r="R603" i="1"/>
  <c r="V603" i="1"/>
  <c r="Z603" i="1"/>
  <c r="R607" i="1"/>
  <c r="V607" i="1"/>
  <c r="Z607" i="1"/>
  <c r="Q611" i="1"/>
  <c r="Y611" i="1"/>
  <c r="S614" i="1"/>
  <c r="R615" i="1"/>
  <c r="V615" i="1"/>
  <c r="Z615" i="1"/>
  <c r="R617" i="1"/>
  <c r="V617" i="1"/>
  <c r="Z617" i="1"/>
  <c r="Q620" i="1"/>
  <c r="Y620" i="1"/>
  <c r="R623" i="1"/>
  <c r="V623" i="1"/>
  <c r="Z623" i="1"/>
  <c r="R625" i="1"/>
  <c r="V625" i="1"/>
  <c r="Z625" i="1"/>
  <c r="R629" i="1"/>
  <c r="V629" i="1"/>
  <c r="Q519" i="1"/>
  <c r="R522" i="1"/>
  <c r="V522" i="1"/>
  <c r="Z522" i="1"/>
  <c r="R524" i="1"/>
  <c r="V524" i="1"/>
  <c r="Z524" i="1"/>
  <c r="Q527" i="1"/>
  <c r="R530" i="1"/>
  <c r="V530" i="1"/>
  <c r="Z530" i="1"/>
  <c r="R532" i="1"/>
  <c r="V532" i="1"/>
  <c r="Z532" i="1"/>
  <c r="T534" i="1"/>
  <c r="X534" i="1"/>
  <c r="Q535" i="1"/>
  <c r="T536" i="1"/>
  <c r="X536" i="1"/>
  <c r="R538" i="1"/>
  <c r="V538" i="1"/>
  <c r="Z538" i="1"/>
  <c r="R540" i="1"/>
  <c r="V540" i="1"/>
  <c r="Z540" i="1"/>
  <c r="T542" i="1"/>
  <c r="X542" i="1"/>
  <c r="Q543" i="1"/>
  <c r="T544" i="1"/>
  <c r="X544" i="1"/>
  <c r="R546" i="1"/>
  <c r="V546" i="1"/>
  <c r="Z546" i="1"/>
  <c r="T548" i="1"/>
  <c r="X548" i="1"/>
  <c r="R550" i="1"/>
  <c r="V550" i="1"/>
  <c r="Z550" i="1"/>
  <c r="T552" i="1"/>
  <c r="X552" i="1"/>
  <c r="R554" i="1"/>
  <c r="V554" i="1"/>
  <c r="Z554" i="1"/>
  <c r="T556" i="1"/>
  <c r="X556" i="1"/>
  <c r="R558" i="1"/>
  <c r="V558" i="1"/>
  <c r="Z558" i="1"/>
  <c r="T560" i="1"/>
  <c r="X560" i="1"/>
  <c r="R562" i="1"/>
  <c r="V562" i="1"/>
  <c r="Z562" i="1"/>
  <c r="T564" i="1"/>
  <c r="X564" i="1"/>
  <c r="R566" i="1"/>
  <c r="V566" i="1"/>
  <c r="Z566" i="1"/>
  <c r="T568" i="1"/>
  <c r="X568" i="1"/>
  <c r="R570" i="1"/>
  <c r="V570" i="1"/>
  <c r="Z570" i="1"/>
  <c r="R572" i="1"/>
  <c r="V572" i="1"/>
  <c r="Z572" i="1"/>
  <c r="T574" i="1"/>
  <c r="X574" i="1"/>
  <c r="Q575" i="1"/>
  <c r="T576" i="1"/>
  <c r="X576" i="1"/>
  <c r="R578" i="1"/>
  <c r="V578" i="1"/>
  <c r="Z578" i="1"/>
  <c r="R580" i="1"/>
  <c r="V580" i="1"/>
  <c r="Z580" i="1"/>
  <c r="T582" i="1"/>
  <c r="X582" i="1"/>
  <c r="Q583" i="1"/>
  <c r="T584" i="1"/>
  <c r="X584" i="1"/>
  <c r="R586" i="1"/>
  <c r="V586" i="1"/>
  <c r="Z586" i="1"/>
  <c r="T588" i="1"/>
  <c r="X588" i="1"/>
  <c r="R590" i="1"/>
  <c r="V590" i="1"/>
  <c r="Z590" i="1"/>
  <c r="T592" i="1"/>
  <c r="X592" i="1"/>
  <c r="R594" i="1"/>
  <c r="V594" i="1"/>
  <c r="Z594" i="1"/>
  <c r="R597" i="1"/>
  <c r="V597" i="1"/>
  <c r="Z597" i="1"/>
  <c r="R599" i="1"/>
  <c r="V599" i="1"/>
  <c r="Z599" i="1"/>
  <c r="T601" i="1"/>
  <c r="X601" i="1"/>
  <c r="Q602" i="1"/>
  <c r="T603" i="1"/>
  <c r="X603" i="1"/>
  <c r="R605" i="1"/>
  <c r="V605" i="1"/>
  <c r="Z605" i="1"/>
  <c r="T607" i="1"/>
  <c r="X607" i="1"/>
  <c r="R609" i="1"/>
  <c r="V609" i="1"/>
  <c r="Z609" i="1"/>
  <c r="R612" i="1"/>
  <c r="V612" i="1"/>
  <c r="Z612" i="1"/>
  <c r="T615" i="1"/>
  <c r="X615" i="1"/>
  <c r="Q616" i="1"/>
  <c r="T617" i="1"/>
  <c r="X617" i="1"/>
  <c r="R619" i="1"/>
  <c r="V619" i="1"/>
  <c r="Z619" i="1"/>
  <c r="R621" i="1"/>
  <c r="V621" i="1"/>
  <c r="Z621" i="1"/>
  <c r="T623" i="1"/>
  <c r="X623" i="1"/>
  <c r="Q624" i="1"/>
  <c r="T625" i="1"/>
  <c r="X625" i="1"/>
  <c r="R627" i="1"/>
  <c r="V627" i="1"/>
  <c r="Z627" i="1"/>
  <c r="T629" i="1"/>
  <c r="O640" i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K640" i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G640" i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N639" i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J639" i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F639" i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M640" i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I640" i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L639" i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H639" i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Z333" i="1"/>
  <c r="X333" i="1"/>
  <c r="M333" i="1" s="1"/>
  <c r="M334" i="1" s="1"/>
  <c r="V333" i="1"/>
  <c r="K333" i="1" s="1"/>
  <c r="K334" i="1" s="1"/>
  <c r="T333" i="1"/>
  <c r="I333" i="1" s="1"/>
  <c r="I334" i="1" s="1"/>
  <c r="R333" i="1"/>
  <c r="Z337" i="1"/>
  <c r="X337" i="1"/>
  <c r="V337" i="1"/>
  <c r="T337" i="1"/>
  <c r="R337" i="1"/>
  <c r="S337" i="1"/>
  <c r="W337" i="1"/>
  <c r="AA337" i="1"/>
  <c r="Z341" i="1"/>
  <c r="X341" i="1"/>
  <c r="V341" i="1"/>
  <c r="T341" i="1"/>
  <c r="R341" i="1"/>
  <c r="S341" i="1"/>
  <c r="W341" i="1"/>
  <c r="AA341" i="1"/>
  <c r="Z345" i="1"/>
  <c r="X345" i="1"/>
  <c r="V345" i="1"/>
  <c r="T345" i="1"/>
  <c r="R345" i="1"/>
  <c r="S345" i="1"/>
  <c r="W345" i="1"/>
  <c r="AA345" i="1"/>
  <c r="Z349" i="1"/>
  <c r="X349" i="1"/>
  <c r="V349" i="1"/>
  <c r="T349" i="1"/>
  <c r="R349" i="1"/>
  <c r="S349" i="1"/>
  <c r="W349" i="1"/>
  <c r="AA349" i="1"/>
  <c r="G333" i="1"/>
  <c r="G334" i="1" s="1"/>
  <c r="O333" i="1"/>
  <c r="O334" i="1" s="1"/>
  <c r="S333" i="1"/>
  <c r="W333" i="1"/>
  <c r="AA333" i="1"/>
  <c r="Q333" i="1"/>
  <c r="U333" i="1"/>
  <c r="Y333" i="1"/>
  <c r="Z335" i="1"/>
  <c r="X335" i="1"/>
  <c r="V335" i="1"/>
  <c r="T335" i="1"/>
  <c r="R335" i="1"/>
  <c r="S335" i="1"/>
  <c r="W335" i="1"/>
  <c r="AA335" i="1"/>
  <c r="Q337" i="1"/>
  <c r="U337" i="1"/>
  <c r="Y337" i="1"/>
  <c r="Z339" i="1"/>
  <c r="X339" i="1"/>
  <c r="V339" i="1"/>
  <c r="T339" i="1"/>
  <c r="R339" i="1"/>
  <c r="S339" i="1"/>
  <c r="W339" i="1"/>
  <c r="AA339" i="1"/>
  <c r="Q341" i="1"/>
  <c r="U341" i="1"/>
  <c r="Y341" i="1"/>
  <c r="Z343" i="1"/>
  <c r="X343" i="1"/>
  <c r="V343" i="1"/>
  <c r="T343" i="1"/>
  <c r="R343" i="1"/>
  <c r="S343" i="1"/>
  <c r="W343" i="1"/>
  <c r="AA343" i="1"/>
  <c r="Q345" i="1"/>
  <c r="U345" i="1"/>
  <c r="Y345" i="1"/>
  <c r="Z347" i="1"/>
  <c r="X347" i="1"/>
  <c r="V347" i="1"/>
  <c r="T347" i="1"/>
  <c r="R347" i="1"/>
  <c r="S347" i="1"/>
  <c r="W347" i="1"/>
  <c r="AA347" i="1"/>
  <c r="Q349" i="1"/>
  <c r="U349" i="1"/>
  <c r="Y349" i="1"/>
  <c r="Z351" i="1"/>
  <c r="X351" i="1"/>
  <c r="V351" i="1"/>
  <c r="T351" i="1"/>
  <c r="R351" i="1"/>
  <c r="S351" i="1"/>
  <c r="W351" i="1"/>
  <c r="AA351" i="1"/>
  <c r="U353" i="1"/>
  <c r="Y353" i="1"/>
  <c r="S355" i="1"/>
  <c r="W355" i="1"/>
  <c r="AA355" i="1"/>
  <c r="Q357" i="1"/>
  <c r="U357" i="1"/>
  <c r="AA357" i="1"/>
  <c r="Q359" i="1"/>
  <c r="U359" i="1"/>
  <c r="Y359" i="1"/>
  <c r="Q361" i="1"/>
  <c r="U361" i="1"/>
  <c r="Y361" i="1"/>
  <c r="AA361" i="1"/>
  <c r="S363" i="1"/>
  <c r="W363" i="1"/>
  <c r="AA363" i="1"/>
  <c r="Q365" i="1"/>
  <c r="U365" i="1"/>
  <c r="AA365" i="1"/>
  <c r="S367" i="1"/>
  <c r="W367" i="1"/>
  <c r="S369" i="1"/>
  <c r="W369" i="1"/>
  <c r="Q371" i="1"/>
  <c r="U371" i="1"/>
  <c r="Y371" i="1"/>
  <c r="AA371" i="1"/>
  <c r="S373" i="1"/>
  <c r="W373" i="1"/>
  <c r="AA373" i="1"/>
  <c r="Q375" i="1"/>
  <c r="U375" i="1"/>
  <c r="Y375" i="1"/>
  <c r="Q377" i="1"/>
  <c r="U377" i="1"/>
  <c r="AA377" i="1"/>
  <c r="S379" i="1"/>
  <c r="W379" i="1"/>
  <c r="Y379" i="1"/>
  <c r="Q381" i="1"/>
  <c r="U381" i="1"/>
  <c r="W381" i="1"/>
  <c r="AA381" i="1"/>
  <c r="S383" i="1"/>
  <c r="W383" i="1"/>
  <c r="AA383" i="1"/>
  <c r="Q385" i="1"/>
  <c r="U385" i="1"/>
  <c r="Y385" i="1"/>
  <c r="Q387" i="1"/>
  <c r="S387" i="1"/>
  <c r="W387" i="1"/>
  <c r="AA387" i="1"/>
  <c r="Q389" i="1"/>
  <c r="U389" i="1"/>
  <c r="Q391" i="1"/>
  <c r="U391" i="1"/>
  <c r="AA391" i="1"/>
  <c r="S393" i="1"/>
  <c r="U393" i="1"/>
  <c r="Y393" i="1"/>
  <c r="AA393" i="1"/>
  <c r="Q332" i="1"/>
  <c r="F333" i="1" s="1"/>
  <c r="S332" i="1"/>
  <c r="U332" i="1"/>
  <c r="J333" i="1" s="1"/>
  <c r="W332" i="1"/>
  <c r="L333" i="1" s="1"/>
  <c r="Y332" i="1"/>
  <c r="N333" i="1" s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Q350" i="1"/>
  <c r="S350" i="1"/>
  <c r="U350" i="1"/>
  <c r="W350" i="1"/>
  <c r="Y350" i="1"/>
  <c r="Q352" i="1"/>
  <c r="S352" i="1"/>
  <c r="U352" i="1"/>
  <c r="W352" i="1"/>
  <c r="Y352" i="1"/>
  <c r="R353" i="1"/>
  <c r="T353" i="1"/>
  <c r="V353" i="1"/>
  <c r="X353" i="1"/>
  <c r="Z353" i="1"/>
  <c r="Q354" i="1"/>
  <c r="S354" i="1"/>
  <c r="U354" i="1"/>
  <c r="W354" i="1"/>
  <c r="Y354" i="1"/>
  <c r="R355" i="1"/>
  <c r="T355" i="1"/>
  <c r="V355" i="1"/>
  <c r="X355" i="1"/>
  <c r="Z355" i="1"/>
  <c r="Q356" i="1"/>
  <c r="S356" i="1"/>
  <c r="U356" i="1"/>
  <c r="W356" i="1"/>
  <c r="Y356" i="1"/>
  <c r="R357" i="1"/>
  <c r="T357" i="1"/>
  <c r="V357" i="1"/>
  <c r="X357" i="1"/>
  <c r="Z357" i="1"/>
  <c r="Q358" i="1"/>
  <c r="S358" i="1"/>
  <c r="U358" i="1"/>
  <c r="W358" i="1"/>
  <c r="Y358" i="1"/>
  <c r="R359" i="1"/>
  <c r="T359" i="1"/>
  <c r="V359" i="1"/>
  <c r="X359" i="1"/>
  <c r="Z359" i="1"/>
  <c r="Q360" i="1"/>
  <c r="S360" i="1"/>
  <c r="U360" i="1"/>
  <c r="W360" i="1"/>
  <c r="Y360" i="1"/>
  <c r="R361" i="1"/>
  <c r="T361" i="1"/>
  <c r="V361" i="1"/>
  <c r="X361" i="1"/>
  <c r="Z361" i="1"/>
  <c r="Q362" i="1"/>
  <c r="S362" i="1"/>
  <c r="U362" i="1"/>
  <c r="W362" i="1"/>
  <c r="Y362" i="1"/>
  <c r="R363" i="1"/>
  <c r="T363" i="1"/>
  <c r="V363" i="1"/>
  <c r="X363" i="1"/>
  <c r="Z363" i="1"/>
  <c r="Q364" i="1"/>
  <c r="S364" i="1"/>
  <c r="U364" i="1"/>
  <c r="W364" i="1"/>
  <c r="Y364" i="1"/>
  <c r="R365" i="1"/>
  <c r="T365" i="1"/>
  <c r="V365" i="1"/>
  <c r="X365" i="1"/>
  <c r="Z365" i="1"/>
  <c r="Q366" i="1"/>
  <c r="S366" i="1"/>
  <c r="U366" i="1"/>
  <c r="W366" i="1"/>
  <c r="Y366" i="1"/>
  <c r="R367" i="1"/>
  <c r="T367" i="1"/>
  <c r="V367" i="1"/>
  <c r="X367" i="1"/>
  <c r="Z367" i="1"/>
  <c r="Q368" i="1"/>
  <c r="S368" i="1"/>
  <c r="U368" i="1"/>
  <c r="W368" i="1"/>
  <c r="Y368" i="1"/>
  <c r="R369" i="1"/>
  <c r="T369" i="1"/>
  <c r="V369" i="1"/>
  <c r="X369" i="1"/>
  <c r="Z369" i="1"/>
  <c r="Q370" i="1"/>
  <c r="S370" i="1"/>
  <c r="U370" i="1"/>
  <c r="W370" i="1"/>
  <c r="Y370" i="1"/>
  <c r="R371" i="1"/>
  <c r="T371" i="1"/>
  <c r="V371" i="1"/>
  <c r="X371" i="1"/>
  <c r="Z371" i="1"/>
  <c r="Q372" i="1"/>
  <c r="S372" i="1"/>
  <c r="U372" i="1"/>
  <c r="W372" i="1"/>
  <c r="Y372" i="1"/>
  <c r="R373" i="1"/>
  <c r="T373" i="1"/>
  <c r="V373" i="1"/>
  <c r="X373" i="1"/>
  <c r="Z373" i="1"/>
  <c r="Q374" i="1"/>
  <c r="S374" i="1"/>
  <c r="U374" i="1"/>
  <c r="W374" i="1"/>
  <c r="Y374" i="1"/>
  <c r="R375" i="1"/>
  <c r="T375" i="1"/>
  <c r="V375" i="1"/>
  <c r="X375" i="1"/>
  <c r="Z375" i="1"/>
  <c r="Q376" i="1"/>
  <c r="S376" i="1"/>
  <c r="U376" i="1"/>
  <c r="W376" i="1"/>
  <c r="Y376" i="1"/>
  <c r="R377" i="1"/>
  <c r="T377" i="1"/>
  <c r="V377" i="1"/>
  <c r="X377" i="1"/>
  <c r="Z377" i="1"/>
  <c r="Q378" i="1"/>
  <c r="S378" i="1"/>
  <c r="U378" i="1"/>
  <c r="W378" i="1"/>
  <c r="Y378" i="1"/>
  <c r="R379" i="1"/>
  <c r="T379" i="1"/>
  <c r="V379" i="1"/>
  <c r="X379" i="1"/>
  <c r="Z379" i="1"/>
  <c r="Q380" i="1"/>
  <c r="S380" i="1"/>
  <c r="U380" i="1"/>
  <c r="W380" i="1"/>
  <c r="Y380" i="1"/>
  <c r="R381" i="1"/>
  <c r="T381" i="1"/>
  <c r="V381" i="1"/>
  <c r="X381" i="1"/>
  <c r="Z381" i="1"/>
  <c r="Q382" i="1"/>
  <c r="S382" i="1"/>
  <c r="U382" i="1"/>
  <c r="W382" i="1"/>
  <c r="Y382" i="1"/>
  <c r="R383" i="1"/>
  <c r="T383" i="1"/>
  <c r="V383" i="1"/>
  <c r="X383" i="1"/>
  <c r="Z383" i="1"/>
  <c r="Q384" i="1"/>
  <c r="S384" i="1"/>
  <c r="U384" i="1"/>
  <c r="W384" i="1"/>
  <c r="Y384" i="1"/>
  <c r="R385" i="1"/>
  <c r="T385" i="1"/>
  <c r="V385" i="1"/>
  <c r="X385" i="1"/>
  <c r="Z385" i="1"/>
  <c r="Q386" i="1"/>
  <c r="S386" i="1"/>
  <c r="U386" i="1"/>
  <c r="W386" i="1"/>
  <c r="Y386" i="1"/>
  <c r="R387" i="1"/>
  <c r="T387" i="1"/>
  <c r="V387" i="1"/>
  <c r="X387" i="1"/>
  <c r="Z387" i="1"/>
  <c r="Q388" i="1"/>
  <c r="S388" i="1"/>
  <c r="U388" i="1"/>
  <c r="W388" i="1"/>
  <c r="Y388" i="1"/>
  <c r="R389" i="1"/>
  <c r="T389" i="1"/>
  <c r="V389" i="1"/>
  <c r="X389" i="1"/>
  <c r="Z389" i="1"/>
  <c r="Q390" i="1"/>
  <c r="S390" i="1"/>
  <c r="U390" i="1"/>
  <c r="W390" i="1"/>
  <c r="Y390" i="1"/>
  <c r="R391" i="1"/>
  <c r="T391" i="1"/>
  <c r="V391" i="1"/>
  <c r="X391" i="1"/>
  <c r="Z391" i="1"/>
  <c r="Q392" i="1"/>
  <c r="S392" i="1"/>
  <c r="U392" i="1"/>
  <c r="W392" i="1"/>
  <c r="Y392" i="1"/>
  <c r="R393" i="1"/>
  <c r="T393" i="1"/>
  <c r="V393" i="1"/>
  <c r="X393" i="1"/>
  <c r="Z393" i="1"/>
  <c r="Q394" i="1"/>
  <c r="S394" i="1"/>
  <c r="U394" i="1"/>
  <c r="W394" i="1"/>
  <c r="Y394" i="1"/>
  <c r="R395" i="1"/>
  <c r="T395" i="1"/>
  <c r="V395" i="1"/>
  <c r="X395" i="1"/>
  <c r="Z395" i="1"/>
  <c r="Q396" i="1"/>
  <c r="S396" i="1"/>
  <c r="U396" i="1"/>
  <c r="W396" i="1"/>
  <c r="Y396" i="1"/>
  <c r="R397" i="1"/>
  <c r="T397" i="1"/>
  <c r="V397" i="1"/>
  <c r="X397" i="1"/>
  <c r="Z397" i="1"/>
  <c r="Q398" i="1"/>
  <c r="S398" i="1"/>
  <c r="U398" i="1"/>
  <c r="W398" i="1"/>
  <c r="Y398" i="1"/>
  <c r="R399" i="1"/>
  <c r="T399" i="1"/>
  <c r="V399" i="1"/>
  <c r="X399" i="1"/>
  <c r="Z399" i="1"/>
  <c r="Q400" i="1"/>
  <c r="S400" i="1"/>
  <c r="U400" i="1"/>
  <c r="W400" i="1"/>
  <c r="Y400" i="1"/>
  <c r="R401" i="1"/>
  <c r="T401" i="1"/>
  <c r="V401" i="1"/>
  <c r="X401" i="1"/>
  <c r="Z401" i="1"/>
  <c r="Q402" i="1"/>
  <c r="S402" i="1"/>
  <c r="U402" i="1"/>
  <c r="W402" i="1"/>
  <c r="Y402" i="1"/>
  <c r="R403" i="1"/>
  <c r="T403" i="1"/>
  <c r="V403" i="1"/>
  <c r="X403" i="1"/>
  <c r="Z403" i="1"/>
  <c r="Q404" i="1"/>
  <c r="S404" i="1"/>
  <c r="U404" i="1"/>
  <c r="W404" i="1"/>
  <c r="Y404" i="1"/>
  <c r="R405" i="1"/>
  <c r="T405" i="1"/>
  <c r="V405" i="1"/>
  <c r="X405" i="1"/>
  <c r="Z405" i="1"/>
  <c r="Q406" i="1"/>
  <c r="S406" i="1"/>
  <c r="U406" i="1"/>
  <c r="W406" i="1"/>
  <c r="Y406" i="1"/>
  <c r="R407" i="1"/>
  <c r="T407" i="1"/>
  <c r="V407" i="1"/>
  <c r="X407" i="1"/>
  <c r="Z407" i="1"/>
  <c r="Q408" i="1"/>
  <c r="S408" i="1"/>
  <c r="U408" i="1"/>
  <c r="W408" i="1"/>
  <c r="Y408" i="1"/>
  <c r="R409" i="1"/>
  <c r="T409" i="1"/>
  <c r="V409" i="1"/>
  <c r="X409" i="1"/>
  <c r="Z409" i="1"/>
  <c r="Q410" i="1"/>
  <c r="S410" i="1"/>
  <c r="U410" i="1"/>
  <c r="W410" i="1"/>
  <c r="Y410" i="1"/>
  <c r="R411" i="1"/>
  <c r="T411" i="1"/>
  <c r="V411" i="1"/>
  <c r="X411" i="1"/>
  <c r="Z411" i="1"/>
  <c r="Q412" i="1"/>
  <c r="S412" i="1"/>
  <c r="U412" i="1"/>
  <c r="W412" i="1"/>
  <c r="Y412" i="1"/>
  <c r="R413" i="1"/>
  <c r="T413" i="1"/>
  <c r="V413" i="1"/>
  <c r="X413" i="1"/>
  <c r="Z413" i="1"/>
  <c r="Q414" i="1"/>
  <c r="S414" i="1"/>
  <c r="U414" i="1"/>
  <c r="W414" i="1"/>
  <c r="Y414" i="1"/>
  <c r="R415" i="1"/>
  <c r="T415" i="1"/>
  <c r="V415" i="1"/>
  <c r="X415" i="1"/>
  <c r="Z415" i="1"/>
  <c r="Q416" i="1"/>
  <c r="S416" i="1"/>
  <c r="U416" i="1"/>
  <c r="W416" i="1"/>
  <c r="Y416" i="1"/>
  <c r="R417" i="1"/>
  <c r="T417" i="1"/>
  <c r="V417" i="1"/>
  <c r="X417" i="1"/>
  <c r="Z417" i="1"/>
  <c r="Q418" i="1"/>
  <c r="S418" i="1"/>
  <c r="U418" i="1"/>
  <c r="W418" i="1"/>
  <c r="Y418" i="1"/>
  <c r="R419" i="1"/>
  <c r="T419" i="1"/>
  <c r="V419" i="1"/>
  <c r="X419" i="1"/>
  <c r="Z419" i="1"/>
  <c r="Q420" i="1"/>
  <c r="S420" i="1"/>
  <c r="U420" i="1"/>
  <c r="W420" i="1"/>
  <c r="Y420" i="1"/>
  <c r="R421" i="1"/>
  <c r="T421" i="1"/>
  <c r="V421" i="1"/>
  <c r="X421" i="1"/>
  <c r="Z421" i="1"/>
  <c r="Q422" i="1"/>
  <c r="S422" i="1"/>
  <c r="U422" i="1"/>
  <c r="W422" i="1"/>
  <c r="Y422" i="1"/>
  <c r="R423" i="1"/>
  <c r="T423" i="1"/>
  <c r="V423" i="1"/>
  <c r="X423" i="1"/>
  <c r="Z423" i="1"/>
  <c r="AA424" i="1"/>
  <c r="Y424" i="1"/>
  <c r="W424" i="1"/>
  <c r="U424" i="1"/>
  <c r="S424" i="1"/>
  <c r="Q424" i="1"/>
  <c r="T424" i="1"/>
  <c r="X424" i="1"/>
  <c r="Z425" i="1"/>
  <c r="X425" i="1"/>
  <c r="V425" i="1"/>
  <c r="T425" i="1"/>
  <c r="R425" i="1"/>
  <c r="S425" i="1"/>
  <c r="W425" i="1"/>
  <c r="AA425" i="1"/>
  <c r="Q427" i="1"/>
  <c r="U427" i="1"/>
  <c r="Z429" i="1"/>
  <c r="X429" i="1"/>
  <c r="V429" i="1"/>
  <c r="T429" i="1"/>
  <c r="R429" i="1"/>
  <c r="S429" i="1"/>
  <c r="W429" i="1"/>
  <c r="AA429" i="1"/>
  <c r="Q431" i="1"/>
  <c r="U431" i="1"/>
  <c r="Z433" i="1"/>
  <c r="X433" i="1"/>
  <c r="V433" i="1"/>
  <c r="T433" i="1"/>
  <c r="R433" i="1"/>
  <c r="S433" i="1"/>
  <c r="W433" i="1"/>
  <c r="AA433" i="1"/>
  <c r="Q435" i="1"/>
  <c r="U435" i="1"/>
  <c r="Z437" i="1"/>
  <c r="X437" i="1"/>
  <c r="V437" i="1"/>
  <c r="T437" i="1"/>
  <c r="R437" i="1"/>
  <c r="S437" i="1"/>
  <c r="W437" i="1"/>
  <c r="AA437" i="1"/>
  <c r="Q439" i="1"/>
  <c r="U439" i="1"/>
  <c r="Z441" i="1"/>
  <c r="X441" i="1"/>
  <c r="V441" i="1"/>
  <c r="T441" i="1"/>
  <c r="R441" i="1"/>
  <c r="S441" i="1"/>
  <c r="W441" i="1"/>
  <c r="AA441" i="1"/>
  <c r="Q443" i="1"/>
  <c r="U443" i="1"/>
  <c r="Z445" i="1"/>
  <c r="X445" i="1"/>
  <c r="V445" i="1"/>
  <c r="T445" i="1"/>
  <c r="R445" i="1"/>
  <c r="S445" i="1"/>
  <c r="W445" i="1"/>
  <c r="AA445" i="1"/>
  <c r="Q447" i="1"/>
  <c r="U447" i="1"/>
  <c r="Z449" i="1"/>
  <c r="X449" i="1"/>
  <c r="V449" i="1"/>
  <c r="T449" i="1"/>
  <c r="R449" i="1"/>
  <c r="S449" i="1"/>
  <c r="W449" i="1"/>
  <c r="AA449" i="1"/>
  <c r="Q451" i="1"/>
  <c r="U451" i="1"/>
  <c r="Z453" i="1"/>
  <c r="X453" i="1"/>
  <c r="V453" i="1"/>
  <c r="T453" i="1"/>
  <c r="R453" i="1"/>
  <c r="S453" i="1"/>
  <c r="W453" i="1"/>
  <c r="AA453" i="1"/>
  <c r="Q455" i="1"/>
  <c r="U455" i="1"/>
  <c r="Z457" i="1"/>
  <c r="X457" i="1"/>
  <c r="V457" i="1"/>
  <c r="T457" i="1"/>
  <c r="R457" i="1"/>
  <c r="S457" i="1"/>
  <c r="W457" i="1"/>
  <c r="AA457" i="1"/>
  <c r="Q459" i="1"/>
  <c r="U459" i="1"/>
  <c r="Z461" i="1"/>
  <c r="X461" i="1"/>
  <c r="V461" i="1"/>
  <c r="T461" i="1"/>
  <c r="R461" i="1"/>
  <c r="S461" i="1"/>
  <c r="W461" i="1"/>
  <c r="AA461" i="1"/>
  <c r="Q463" i="1"/>
  <c r="U463" i="1"/>
  <c r="Z465" i="1"/>
  <c r="X465" i="1"/>
  <c r="V465" i="1"/>
  <c r="T465" i="1"/>
  <c r="R465" i="1"/>
  <c r="S465" i="1"/>
  <c r="W465" i="1"/>
  <c r="AA465" i="1"/>
  <c r="Q467" i="1"/>
  <c r="U467" i="1"/>
  <c r="Z469" i="1"/>
  <c r="X469" i="1"/>
  <c r="V469" i="1"/>
  <c r="T469" i="1"/>
  <c r="R469" i="1"/>
  <c r="S469" i="1"/>
  <c r="W469" i="1"/>
  <c r="AA469" i="1"/>
  <c r="Q471" i="1"/>
  <c r="U471" i="1"/>
  <c r="Z473" i="1"/>
  <c r="X473" i="1"/>
  <c r="V473" i="1"/>
  <c r="T473" i="1"/>
  <c r="R473" i="1"/>
  <c r="S473" i="1"/>
  <c r="W473" i="1"/>
  <c r="AA473" i="1"/>
  <c r="Q475" i="1"/>
  <c r="U475" i="1"/>
  <c r="Z477" i="1"/>
  <c r="X477" i="1"/>
  <c r="V477" i="1"/>
  <c r="T477" i="1"/>
  <c r="R477" i="1"/>
  <c r="S477" i="1"/>
  <c r="W477" i="1"/>
  <c r="AA477" i="1"/>
  <c r="Q479" i="1"/>
  <c r="U479" i="1"/>
  <c r="Z481" i="1"/>
  <c r="X481" i="1"/>
  <c r="V481" i="1"/>
  <c r="T481" i="1"/>
  <c r="R481" i="1"/>
  <c r="S481" i="1"/>
  <c r="W481" i="1"/>
  <c r="AA481" i="1"/>
  <c r="Q353" i="1"/>
  <c r="S353" i="1"/>
  <c r="W353" i="1"/>
  <c r="Q355" i="1"/>
  <c r="U355" i="1"/>
  <c r="S357" i="1"/>
  <c r="W357" i="1"/>
  <c r="S359" i="1"/>
  <c r="W359" i="1"/>
  <c r="S361" i="1"/>
  <c r="Q363" i="1"/>
  <c r="U363" i="1"/>
  <c r="S365" i="1"/>
  <c r="W365" i="1"/>
  <c r="Q367" i="1"/>
  <c r="U367" i="1"/>
  <c r="Y367" i="1"/>
  <c r="Q369" i="1"/>
  <c r="U369" i="1"/>
  <c r="Y369" i="1"/>
  <c r="S371" i="1"/>
  <c r="Q373" i="1"/>
  <c r="U373" i="1"/>
  <c r="S375" i="1"/>
  <c r="W375" i="1"/>
  <c r="S377" i="1"/>
  <c r="W377" i="1"/>
  <c r="Q379" i="1"/>
  <c r="U379" i="1"/>
  <c r="S381" i="1"/>
  <c r="Q383" i="1"/>
  <c r="U383" i="1"/>
  <c r="S385" i="1"/>
  <c r="W385" i="1"/>
  <c r="U387" i="1"/>
  <c r="S389" i="1"/>
  <c r="W389" i="1"/>
  <c r="Y389" i="1"/>
  <c r="S391" i="1"/>
  <c r="W391" i="1"/>
  <c r="Q393" i="1"/>
  <c r="Q395" i="1"/>
  <c r="S395" i="1"/>
  <c r="U395" i="1"/>
  <c r="W395" i="1"/>
  <c r="Y395" i="1"/>
  <c r="Q397" i="1"/>
  <c r="S397" i="1"/>
  <c r="U397" i="1"/>
  <c r="W397" i="1"/>
  <c r="Y397" i="1"/>
  <c r="Q399" i="1"/>
  <c r="S399" i="1"/>
  <c r="U399" i="1"/>
  <c r="W399" i="1"/>
  <c r="Y399" i="1"/>
  <c r="Q401" i="1"/>
  <c r="S401" i="1"/>
  <c r="U401" i="1"/>
  <c r="W401" i="1"/>
  <c r="Y401" i="1"/>
  <c r="Q403" i="1"/>
  <c r="S403" i="1"/>
  <c r="U403" i="1"/>
  <c r="W403" i="1"/>
  <c r="Y403" i="1"/>
  <c r="Q405" i="1"/>
  <c r="S405" i="1"/>
  <c r="U405" i="1"/>
  <c r="W405" i="1"/>
  <c r="Y405" i="1"/>
  <c r="Q407" i="1"/>
  <c r="S407" i="1"/>
  <c r="U407" i="1"/>
  <c r="W407" i="1"/>
  <c r="Y407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Z427" i="1"/>
  <c r="X427" i="1"/>
  <c r="V427" i="1"/>
  <c r="T427" i="1"/>
  <c r="R427" i="1"/>
  <c r="S427" i="1"/>
  <c r="W427" i="1"/>
  <c r="AA427" i="1"/>
  <c r="Z431" i="1"/>
  <c r="X431" i="1"/>
  <c r="V431" i="1"/>
  <c r="T431" i="1"/>
  <c r="R431" i="1"/>
  <c r="S431" i="1"/>
  <c r="W431" i="1"/>
  <c r="AA431" i="1"/>
  <c r="Z435" i="1"/>
  <c r="X435" i="1"/>
  <c r="V435" i="1"/>
  <c r="T435" i="1"/>
  <c r="R435" i="1"/>
  <c r="S435" i="1"/>
  <c r="W435" i="1"/>
  <c r="AA435" i="1"/>
  <c r="Z439" i="1"/>
  <c r="X439" i="1"/>
  <c r="V439" i="1"/>
  <c r="T439" i="1"/>
  <c r="R439" i="1"/>
  <c r="S439" i="1"/>
  <c r="W439" i="1"/>
  <c r="AA439" i="1"/>
  <c r="Z443" i="1"/>
  <c r="X443" i="1"/>
  <c r="V443" i="1"/>
  <c r="T443" i="1"/>
  <c r="R443" i="1"/>
  <c r="S443" i="1"/>
  <c r="W443" i="1"/>
  <c r="AA443" i="1"/>
  <c r="Z447" i="1"/>
  <c r="X447" i="1"/>
  <c r="V447" i="1"/>
  <c r="T447" i="1"/>
  <c r="R447" i="1"/>
  <c r="S447" i="1"/>
  <c r="W447" i="1"/>
  <c r="AA447" i="1"/>
  <c r="Z451" i="1"/>
  <c r="X451" i="1"/>
  <c r="V451" i="1"/>
  <c r="T451" i="1"/>
  <c r="R451" i="1"/>
  <c r="S451" i="1"/>
  <c r="W451" i="1"/>
  <c r="AA451" i="1"/>
  <c r="Z455" i="1"/>
  <c r="X455" i="1"/>
  <c r="V455" i="1"/>
  <c r="T455" i="1"/>
  <c r="R455" i="1"/>
  <c r="S455" i="1"/>
  <c r="W455" i="1"/>
  <c r="AA455" i="1"/>
  <c r="Z459" i="1"/>
  <c r="X459" i="1"/>
  <c r="V459" i="1"/>
  <c r="T459" i="1"/>
  <c r="R459" i="1"/>
  <c r="S459" i="1"/>
  <c r="W459" i="1"/>
  <c r="AA459" i="1"/>
  <c r="Z463" i="1"/>
  <c r="X463" i="1"/>
  <c r="V463" i="1"/>
  <c r="T463" i="1"/>
  <c r="R463" i="1"/>
  <c r="S463" i="1"/>
  <c r="W463" i="1"/>
  <c r="AA463" i="1"/>
  <c r="Z467" i="1"/>
  <c r="X467" i="1"/>
  <c r="V467" i="1"/>
  <c r="T467" i="1"/>
  <c r="R467" i="1"/>
  <c r="S467" i="1"/>
  <c r="W467" i="1"/>
  <c r="AA467" i="1"/>
  <c r="Z471" i="1"/>
  <c r="X471" i="1"/>
  <c r="V471" i="1"/>
  <c r="T471" i="1"/>
  <c r="R471" i="1"/>
  <c r="S471" i="1"/>
  <c r="W471" i="1"/>
  <c r="AA471" i="1"/>
  <c r="Z475" i="1"/>
  <c r="X475" i="1"/>
  <c r="V475" i="1"/>
  <c r="T475" i="1"/>
  <c r="R475" i="1"/>
  <c r="S475" i="1"/>
  <c r="W475" i="1"/>
  <c r="AA475" i="1"/>
  <c r="Z479" i="1"/>
  <c r="X479" i="1"/>
  <c r="V479" i="1"/>
  <c r="T479" i="1"/>
  <c r="R479" i="1"/>
  <c r="S479" i="1"/>
  <c r="W479" i="1"/>
  <c r="AA479" i="1"/>
  <c r="AA483" i="1"/>
  <c r="Y483" i="1"/>
  <c r="W483" i="1"/>
  <c r="U483" i="1"/>
  <c r="S483" i="1"/>
  <c r="Q483" i="1"/>
  <c r="Z483" i="1"/>
  <c r="X483" i="1"/>
  <c r="V483" i="1"/>
  <c r="T483" i="1"/>
  <c r="R483" i="1"/>
  <c r="Q426" i="1"/>
  <c r="S426" i="1"/>
  <c r="U426" i="1"/>
  <c r="W426" i="1"/>
  <c r="Y426" i="1"/>
  <c r="Q428" i="1"/>
  <c r="S428" i="1"/>
  <c r="U428" i="1"/>
  <c r="W428" i="1"/>
  <c r="Y428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R485" i="1"/>
  <c r="T485" i="1"/>
  <c r="V485" i="1"/>
  <c r="X485" i="1"/>
  <c r="Z485" i="1"/>
  <c r="Q486" i="1"/>
  <c r="S486" i="1"/>
  <c r="U486" i="1"/>
  <c r="W486" i="1"/>
  <c r="Y486" i="1"/>
  <c r="R487" i="1"/>
  <c r="T487" i="1"/>
  <c r="V487" i="1"/>
  <c r="X487" i="1"/>
  <c r="Z487" i="1"/>
  <c r="Q488" i="1"/>
  <c r="S488" i="1"/>
  <c r="U488" i="1"/>
  <c r="W488" i="1"/>
  <c r="Y488" i="1"/>
  <c r="R489" i="1"/>
  <c r="T489" i="1"/>
  <c r="V489" i="1"/>
  <c r="X489" i="1"/>
  <c r="Z489" i="1"/>
  <c r="Q490" i="1"/>
  <c r="S490" i="1"/>
  <c r="U490" i="1"/>
  <c r="W490" i="1"/>
  <c r="Y490" i="1"/>
  <c r="R491" i="1"/>
  <c r="T491" i="1"/>
  <c r="V491" i="1"/>
  <c r="X491" i="1"/>
  <c r="Z491" i="1"/>
  <c r="Q492" i="1"/>
  <c r="S492" i="1"/>
  <c r="U492" i="1"/>
  <c r="W492" i="1"/>
  <c r="Y492" i="1"/>
  <c r="R493" i="1"/>
  <c r="T493" i="1"/>
  <c r="V493" i="1"/>
  <c r="X493" i="1"/>
  <c r="Z493" i="1"/>
  <c r="Q494" i="1"/>
  <c r="S494" i="1"/>
  <c r="U494" i="1"/>
  <c r="W494" i="1"/>
  <c r="Y494" i="1"/>
  <c r="R495" i="1"/>
  <c r="T495" i="1"/>
  <c r="V495" i="1"/>
  <c r="X495" i="1"/>
  <c r="Z495" i="1"/>
  <c r="Q496" i="1"/>
  <c r="S496" i="1"/>
  <c r="U496" i="1"/>
  <c r="W496" i="1"/>
  <c r="Y496" i="1"/>
  <c r="R497" i="1"/>
  <c r="T497" i="1"/>
  <c r="V497" i="1"/>
  <c r="X497" i="1"/>
  <c r="Z497" i="1"/>
  <c r="Q498" i="1"/>
  <c r="S498" i="1"/>
  <c r="U498" i="1"/>
  <c r="W498" i="1"/>
  <c r="Y498" i="1"/>
  <c r="R499" i="1"/>
  <c r="T499" i="1"/>
  <c r="V499" i="1"/>
  <c r="X499" i="1"/>
  <c r="Z499" i="1"/>
  <c r="Q500" i="1"/>
  <c r="S500" i="1"/>
  <c r="U500" i="1"/>
  <c r="W500" i="1"/>
  <c r="Y500" i="1"/>
  <c r="R501" i="1"/>
  <c r="T501" i="1"/>
  <c r="V501" i="1"/>
  <c r="X501" i="1"/>
  <c r="Z501" i="1"/>
  <c r="Q502" i="1"/>
  <c r="S502" i="1"/>
  <c r="U502" i="1"/>
  <c r="W502" i="1"/>
  <c r="Y502" i="1"/>
  <c r="R503" i="1"/>
  <c r="T503" i="1"/>
  <c r="V503" i="1"/>
  <c r="X503" i="1"/>
  <c r="Z503" i="1"/>
  <c r="Q504" i="1"/>
  <c r="S504" i="1"/>
  <c r="U504" i="1"/>
  <c r="W504" i="1"/>
  <c r="Y504" i="1"/>
  <c r="R505" i="1"/>
  <c r="T505" i="1"/>
  <c r="V505" i="1"/>
  <c r="X505" i="1"/>
  <c r="Z505" i="1"/>
  <c r="Q506" i="1"/>
  <c r="S506" i="1"/>
  <c r="U506" i="1"/>
  <c r="W506" i="1"/>
  <c r="Y506" i="1"/>
  <c r="R507" i="1"/>
  <c r="T507" i="1"/>
  <c r="V507" i="1"/>
  <c r="X507" i="1"/>
  <c r="Z507" i="1"/>
  <c r="Q508" i="1"/>
  <c r="S508" i="1"/>
  <c r="U508" i="1"/>
  <c r="W508" i="1"/>
  <c r="Y508" i="1"/>
  <c r="R509" i="1"/>
  <c r="T509" i="1"/>
  <c r="V509" i="1"/>
  <c r="X509" i="1"/>
  <c r="Z509" i="1"/>
  <c r="AA510" i="1"/>
  <c r="Y510" i="1"/>
  <c r="W510" i="1"/>
  <c r="U510" i="1"/>
  <c r="S510" i="1"/>
  <c r="Q510" i="1"/>
  <c r="T510" i="1"/>
  <c r="X510" i="1"/>
  <c r="Z511" i="1"/>
  <c r="X511" i="1"/>
  <c r="V511" i="1"/>
  <c r="T511" i="1"/>
  <c r="R511" i="1"/>
  <c r="S511" i="1"/>
  <c r="W511" i="1"/>
  <c r="AA511" i="1"/>
  <c r="Q513" i="1"/>
  <c r="U513" i="1"/>
  <c r="Z515" i="1"/>
  <c r="X515" i="1"/>
  <c r="V515" i="1"/>
  <c r="T515" i="1"/>
  <c r="R515" i="1"/>
  <c r="S515" i="1"/>
  <c r="W515" i="1"/>
  <c r="AA515" i="1"/>
  <c r="Q517" i="1"/>
  <c r="U517" i="1"/>
  <c r="Z519" i="1"/>
  <c r="X519" i="1"/>
  <c r="V519" i="1"/>
  <c r="T519" i="1"/>
  <c r="R519" i="1"/>
  <c r="S519" i="1"/>
  <c r="W519" i="1"/>
  <c r="AA519" i="1"/>
  <c r="Q521" i="1"/>
  <c r="U521" i="1"/>
  <c r="Z523" i="1"/>
  <c r="X523" i="1"/>
  <c r="V523" i="1"/>
  <c r="T523" i="1"/>
  <c r="R523" i="1"/>
  <c r="S523" i="1"/>
  <c r="W523" i="1"/>
  <c r="AA523" i="1"/>
  <c r="Q525" i="1"/>
  <c r="U525" i="1"/>
  <c r="Z527" i="1"/>
  <c r="X527" i="1"/>
  <c r="V527" i="1"/>
  <c r="T527" i="1"/>
  <c r="R527" i="1"/>
  <c r="S527" i="1"/>
  <c r="W527" i="1"/>
  <c r="AA527" i="1"/>
  <c r="Q529" i="1"/>
  <c r="U529" i="1"/>
  <c r="Z531" i="1"/>
  <c r="X531" i="1"/>
  <c r="V531" i="1"/>
  <c r="T531" i="1"/>
  <c r="R531" i="1"/>
  <c r="S531" i="1"/>
  <c r="W531" i="1"/>
  <c r="AA531" i="1"/>
  <c r="Q533" i="1"/>
  <c r="U533" i="1"/>
  <c r="Z535" i="1"/>
  <c r="X535" i="1"/>
  <c r="V535" i="1"/>
  <c r="T535" i="1"/>
  <c r="R535" i="1"/>
  <c r="S535" i="1"/>
  <c r="W535" i="1"/>
  <c r="AA535" i="1"/>
  <c r="Q537" i="1"/>
  <c r="U537" i="1"/>
  <c r="Z539" i="1"/>
  <c r="X539" i="1"/>
  <c r="V539" i="1"/>
  <c r="T539" i="1"/>
  <c r="R539" i="1"/>
  <c r="S539" i="1"/>
  <c r="W539" i="1"/>
  <c r="AA539" i="1"/>
  <c r="Q541" i="1"/>
  <c r="U541" i="1"/>
  <c r="Z543" i="1"/>
  <c r="X543" i="1"/>
  <c r="V543" i="1"/>
  <c r="T543" i="1"/>
  <c r="R543" i="1"/>
  <c r="S543" i="1"/>
  <c r="W543" i="1"/>
  <c r="AA543" i="1"/>
  <c r="Q545" i="1"/>
  <c r="U545" i="1"/>
  <c r="Q485" i="1"/>
  <c r="S485" i="1"/>
  <c r="U485" i="1"/>
  <c r="W485" i="1"/>
  <c r="Y485" i="1"/>
  <c r="Q487" i="1"/>
  <c r="S487" i="1"/>
  <c r="U487" i="1"/>
  <c r="W487" i="1"/>
  <c r="Y487" i="1"/>
  <c r="Q489" i="1"/>
  <c r="S489" i="1"/>
  <c r="U489" i="1"/>
  <c r="W489" i="1"/>
  <c r="Y489" i="1"/>
  <c r="Q491" i="1"/>
  <c r="S491" i="1"/>
  <c r="U491" i="1"/>
  <c r="W491" i="1"/>
  <c r="Y491" i="1"/>
  <c r="Q493" i="1"/>
  <c r="S493" i="1"/>
  <c r="U493" i="1"/>
  <c r="W493" i="1"/>
  <c r="Y493" i="1"/>
  <c r="Q495" i="1"/>
  <c r="S495" i="1"/>
  <c r="U495" i="1"/>
  <c r="W495" i="1"/>
  <c r="Y495" i="1"/>
  <c r="Q497" i="1"/>
  <c r="S497" i="1"/>
  <c r="U497" i="1"/>
  <c r="W497" i="1"/>
  <c r="Y497" i="1"/>
  <c r="Q499" i="1"/>
  <c r="S499" i="1"/>
  <c r="U499" i="1"/>
  <c r="W499" i="1"/>
  <c r="Y499" i="1"/>
  <c r="Q501" i="1"/>
  <c r="S501" i="1"/>
  <c r="U501" i="1"/>
  <c r="W501" i="1"/>
  <c r="Y501" i="1"/>
  <c r="Q503" i="1"/>
  <c r="S503" i="1"/>
  <c r="U503" i="1"/>
  <c r="W503" i="1"/>
  <c r="Y503" i="1"/>
  <c r="Q505" i="1"/>
  <c r="S505" i="1"/>
  <c r="U505" i="1"/>
  <c r="W505" i="1"/>
  <c r="Y505" i="1"/>
  <c r="Q507" i="1"/>
  <c r="S507" i="1"/>
  <c r="U507" i="1"/>
  <c r="W507" i="1"/>
  <c r="Y507" i="1"/>
  <c r="Q509" i="1"/>
  <c r="S509" i="1"/>
  <c r="U509" i="1"/>
  <c r="W509" i="1"/>
  <c r="Y509" i="1"/>
  <c r="Z513" i="1"/>
  <c r="X513" i="1"/>
  <c r="V513" i="1"/>
  <c r="T513" i="1"/>
  <c r="R513" i="1"/>
  <c r="S513" i="1"/>
  <c r="W513" i="1"/>
  <c r="AA513" i="1"/>
  <c r="Z517" i="1"/>
  <c r="X517" i="1"/>
  <c r="V517" i="1"/>
  <c r="T517" i="1"/>
  <c r="R517" i="1"/>
  <c r="S517" i="1"/>
  <c r="W517" i="1"/>
  <c r="AA517" i="1"/>
  <c r="Z521" i="1"/>
  <c r="X521" i="1"/>
  <c r="V521" i="1"/>
  <c r="T521" i="1"/>
  <c r="R521" i="1"/>
  <c r="S521" i="1"/>
  <c r="W521" i="1"/>
  <c r="AA521" i="1"/>
  <c r="Z525" i="1"/>
  <c r="X525" i="1"/>
  <c r="V525" i="1"/>
  <c r="T525" i="1"/>
  <c r="R525" i="1"/>
  <c r="S525" i="1"/>
  <c r="W525" i="1"/>
  <c r="AA525" i="1"/>
  <c r="Z529" i="1"/>
  <c r="X529" i="1"/>
  <c r="V529" i="1"/>
  <c r="T529" i="1"/>
  <c r="R529" i="1"/>
  <c r="S529" i="1"/>
  <c r="W529" i="1"/>
  <c r="AA529" i="1"/>
  <c r="Z533" i="1"/>
  <c r="X533" i="1"/>
  <c r="V533" i="1"/>
  <c r="T533" i="1"/>
  <c r="R533" i="1"/>
  <c r="S533" i="1"/>
  <c r="W533" i="1"/>
  <c r="AA533" i="1"/>
  <c r="Z537" i="1"/>
  <c r="X537" i="1"/>
  <c r="V537" i="1"/>
  <c r="T537" i="1"/>
  <c r="R537" i="1"/>
  <c r="S537" i="1"/>
  <c r="W537" i="1"/>
  <c r="AA537" i="1"/>
  <c r="Z541" i="1"/>
  <c r="X541" i="1"/>
  <c r="V541" i="1"/>
  <c r="T541" i="1"/>
  <c r="R541" i="1"/>
  <c r="S541" i="1"/>
  <c r="W541" i="1"/>
  <c r="AA541" i="1"/>
  <c r="Z545" i="1"/>
  <c r="X545" i="1"/>
  <c r="V545" i="1"/>
  <c r="T545" i="1"/>
  <c r="R545" i="1"/>
  <c r="S545" i="1"/>
  <c r="W545" i="1"/>
  <c r="AA545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Q532" i="1"/>
  <c r="S532" i="1"/>
  <c r="U532" i="1"/>
  <c r="W532" i="1"/>
  <c r="Y532" i="1"/>
  <c r="Q534" i="1"/>
  <c r="S534" i="1"/>
  <c r="U534" i="1"/>
  <c r="W534" i="1"/>
  <c r="Y534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R547" i="1"/>
  <c r="T547" i="1"/>
  <c r="V547" i="1"/>
  <c r="X547" i="1"/>
  <c r="Z547" i="1"/>
  <c r="Q548" i="1"/>
  <c r="S548" i="1"/>
  <c r="U548" i="1"/>
  <c r="W548" i="1"/>
  <c r="Y548" i="1"/>
  <c r="R549" i="1"/>
  <c r="T549" i="1"/>
  <c r="V549" i="1"/>
  <c r="X549" i="1"/>
  <c r="Z549" i="1"/>
  <c r="Q550" i="1"/>
  <c r="S550" i="1"/>
  <c r="U550" i="1"/>
  <c r="W550" i="1"/>
  <c r="Y550" i="1"/>
  <c r="R551" i="1"/>
  <c r="T551" i="1"/>
  <c r="V551" i="1"/>
  <c r="X551" i="1"/>
  <c r="Z551" i="1"/>
  <c r="Q552" i="1"/>
  <c r="S552" i="1"/>
  <c r="U552" i="1"/>
  <c r="W552" i="1"/>
  <c r="Y552" i="1"/>
  <c r="R553" i="1"/>
  <c r="T553" i="1"/>
  <c r="V553" i="1"/>
  <c r="X553" i="1"/>
  <c r="Z553" i="1"/>
  <c r="Q554" i="1"/>
  <c r="S554" i="1"/>
  <c r="U554" i="1"/>
  <c r="W554" i="1"/>
  <c r="Y554" i="1"/>
  <c r="R555" i="1"/>
  <c r="T555" i="1"/>
  <c r="V555" i="1"/>
  <c r="X555" i="1"/>
  <c r="Z555" i="1"/>
  <c r="Q556" i="1"/>
  <c r="S556" i="1"/>
  <c r="U556" i="1"/>
  <c r="W556" i="1"/>
  <c r="Y556" i="1"/>
  <c r="R557" i="1"/>
  <c r="T557" i="1"/>
  <c r="V557" i="1"/>
  <c r="X557" i="1"/>
  <c r="Z557" i="1"/>
  <c r="Q558" i="1"/>
  <c r="S558" i="1"/>
  <c r="U558" i="1"/>
  <c r="W558" i="1"/>
  <c r="Y558" i="1"/>
  <c r="R559" i="1"/>
  <c r="T559" i="1"/>
  <c r="V559" i="1"/>
  <c r="X559" i="1"/>
  <c r="Z559" i="1"/>
  <c r="Q560" i="1"/>
  <c r="S560" i="1"/>
  <c r="U560" i="1"/>
  <c r="W560" i="1"/>
  <c r="Y560" i="1"/>
  <c r="R561" i="1"/>
  <c r="T561" i="1"/>
  <c r="V561" i="1"/>
  <c r="X561" i="1"/>
  <c r="Z561" i="1"/>
  <c r="Q562" i="1"/>
  <c r="S562" i="1"/>
  <c r="U562" i="1"/>
  <c r="W562" i="1"/>
  <c r="Y562" i="1"/>
  <c r="R563" i="1"/>
  <c r="T563" i="1"/>
  <c r="V563" i="1"/>
  <c r="X563" i="1"/>
  <c r="Z563" i="1"/>
  <c r="Q564" i="1"/>
  <c r="S564" i="1"/>
  <c r="U564" i="1"/>
  <c r="W564" i="1"/>
  <c r="Y564" i="1"/>
  <c r="R565" i="1"/>
  <c r="T565" i="1"/>
  <c r="V565" i="1"/>
  <c r="X565" i="1"/>
  <c r="Z565" i="1"/>
  <c r="Q566" i="1"/>
  <c r="S566" i="1"/>
  <c r="U566" i="1"/>
  <c r="W566" i="1"/>
  <c r="Y566" i="1"/>
  <c r="S567" i="1"/>
  <c r="W567" i="1"/>
  <c r="Q569" i="1"/>
  <c r="U569" i="1"/>
  <c r="Z571" i="1"/>
  <c r="X571" i="1"/>
  <c r="V571" i="1"/>
  <c r="T571" i="1"/>
  <c r="R571" i="1"/>
  <c r="S571" i="1"/>
  <c r="W571" i="1"/>
  <c r="AA571" i="1"/>
  <c r="Q573" i="1"/>
  <c r="U573" i="1"/>
  <c r="Z575" i="1"/>
  <c r="X575" i="1"/>
  <c r="V575" i="1"/>
  <c r="T575" i="1"/>
  <c r="R575" i="1"/>
  <c r="S575" i="1"/>
  <c r="W575" i="1"/>
  <c r="AA575" i="1"/>
  <c r="Q577" i="1"/>
  <c r="U577" i="1"/>
  <c r="Z579" i="1"/>
  <c r="X579" i="1"/>
  <c r="V579" i="1"/>
  <c r="T579" i="1"/>
  <c r="R579" i="1"/>
  <c r="S579" i="1"/>
  <c r="W579" i="1"/>
  <c r="AA579" i="1"/>
  <c r="Q581" i="1"/>
  <c r="U581" i="1"/>
  <c r="Z583" i="1"/>
  <c r="X583" i="1"/>
  <c r="V583" i="1"/>
  <c r="T583" i="1"/>
  <c r="R583" i="1"/>
  <c r="S583" i="1"/>
  <c r="W583" i="1"/>
  <c r="AA583" i="1"/>
  <c r="Q585" i="1"/>
  <c r="U585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Z567" i="1"/>
  <c r="X567" i="1"/>
  <c r="V567" i="1"/>
  <c r="T567" i="1"/>
  <c r="R567" i="1"/>
  <c r="Q567" i="1"/>
  <c r="U567" i="1"/>
  <c r="Y567" i="1"/>
  <c r="Z569" i="1"/>
  <c r="X569" i="1"/>
  <c r="V569" i="1"/>
  <c r="T569" i="1"/>
  <c r="R569" i="1"/>
  <c r="S569" i="1"/>
  <c r="W569" i="1"/>
  <c r="AA569" i="1"/>
  <c r="Z573" i="1"/>
  <c r="X573" i="1"/>
  <c r="V573" i="1"/>
  <c r="T573" i="1"/>
  <c r="R573" i="1"/>
  <c r="S573" i="1"/>
  <c r="W573" i="1"/>
  <c r="AA573" i="1"/>
  <c r="Z577" i="1"/>
  <c r="X577" i="1"/>
  <c r="V577" i="1"/>
  <c r="T577" i="1"/>
  <c r="R577" i="1"/>
  <c r="S577" i="1"/>
  <c r="W577" i="1"/>
  <c r="AA577" i="1"/>
  <c r="Z581" i="1"/>
  <c r="X581" i="1"/>
  <c r="V581" i="1"/>
  <c r="T581" i="1"/>
  <c r="R581" i="1"/>
  <c r="S581" i="1"/>
  <c r="W581" i="1"/>
  <c r="AA581" i="1"/>
  <c r="Z585" i="1"/>
  <c r="X585" i="1"/>
  <c r="V585" i="1"/>
  <c r="T585" i="1"/>
  <c r="R585" i="1"/>
  <c r="S585" i="1"/>
  <c r="W585" i="1"/>
  <c r="AA585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Q580" i="1"/>
  <c r="S580" i="1"/>
  <c r="U580" i="1"/>
  <c r="W580" i="1"/>
  <c r="Y580" i="1"/>
  <c r="Q582" i="1"/>
  <c r="S582" i="1"/>
  <c r="U582" i="1"/>
  <c r="W582" i="1"/>
  <c r="Y582" i="1"/>
  <c r="Q584" i="1"/>
  <c r="S584" i="1"/>
  <c r="U584" i="1"/>
  <c r="W584" i="1"/>
  <c r="Y584" i="1"/>
  <c r="Q586" i="1"/>
  <c r="S586" i="1"/>
  <c r="U586" i="1"/>
  <c r="W586" i="1"/>
  <c r="Y586" i="1"/>
  <c r="R587" i="1"/>
  <c r="T587" i="1"/>
  <c r="V587" i="1"/>
  <c r="X587" i="1"/>
  <c r="Z587" i="1"/>
  <c r="Q588" i="1"/>
  <c r="S588" i="1"/>
  <c r="U588" i="1"/>
  <c r="W588" i="1"/>
  <c r="Y588" i="1"/>
  <c r="R589" i="1"/>
  <c r="T589" i="1"/>
  <c r="V589" i="1"/>
  <c r="X589" i="1"/>
  <c r="Z589" i="1"/>
  <c r="Q590" i="1"/>
  <c r="S590" i="1"/>
  <c r="U590" i="1"/>
  <c r="W590" i="1"/>
  <c r="Y590" i="1"/>
  <c r="R591" i="1"/>
  <c r="T591" i="1"/>
  <c r="V591" i="1"/>
  <c r="X591" i="1"/>
  <c r="Z591" i="1"/>
  <c r="Q592" i="1"/>
  <c r="S592" i="1"/>
  <c r="U592" i="1"/>
  <c r="W592" i="1"/>
  <c r="Y592" i="1"/>
  <c r="R593" i="1"/>
  <c r="T593" i="1"/>
  <c r="V593" i="1"/>
  <c r="X593" i="1"/>
  <c r="Z593" i="1"/>
  <c r="Q594" i="1"/>
  <c r="S594" i="1"/>
  <c r="U594" i="1"/>
  <c r="W594" i="1"/>
  <c r="Y594" i="1"/>
  <c r="R595" i="1"/>
  <c r="T595" i="1"/>
  <c r="V595" i="1"/>
  <c r="X595" i="1"/>
  <c r="Z595" i="1"/>
  <c r="Z596" i="1"/>
  <c r="X596" i="1"/>
  <c r="V596" i="1"/>
  <c r="T596" i="1"/>
  <c r="R596" i="1"/>
  <c r="Q596" i="1"/>
  <c r="U596" i="1"/>
  <c r="Y596" i="1"/>
  <c r="Z598" i="1"/>
  <c r="X598" i="1"/>
  <c r="V598" i="1"/>
  <c r="T598" i="1"/>
  <c r="R598" i="1"/>
  <c r="S598" i="1"/>
  <c r="W598" i="1"/>
  <c r="AA598" i="1"/>
  <c r="Q600" i="1"/>
  <c r="U600" i="1"/>
  <c r="Z602" i="1"/>
  <c r="X602" i="1"/>
  <c r="V602" i="1"/>
  <c r="T602" i="1"/>
  <c r="R602" i="1"/>
  <c r="S602" i="1"/>
  <c r="W602" i="1"/>
  <c r="AA602" i="1"/>
  <c r="Q604" i="1"/>
  <c r="U604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Z600" i="1"/>
  <c r="X600" i="1"/>
  <c r="V600" i="1"/>
  <c r="T600" i="1"/>
  <c r="R600" i="1"/>
  <c r="S600" i="1"/>
  <c r="W600" i="1"/>
  <c r="AA600" i="1"/>
  <c r="Z604" i="1"/>
  <c r="X604" i="1"/>
  <c r="V604" i="1"/>
  <c r="T604" i="1"/>
  <c r="R604" i="1"/>
  <c r="S604" i="1"/>
  <c r="W604" i="1"/>
  <c r="AA604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R606" i="1"/>
  <c r="T606" i="1"/>
  <c r="V606" i="1"/>
  <c r="X606" i="1"/>
  <c r="Z606" i="1"/>
  <c r="Q607" i="1"/>
  <c r="S607" i="1"/>
  <c r="U607" i="1"/>
  <c r="W607" i="1"/>
  <c r="Y607" i="1"/>
  <c r="R608" i="1"/>
  <c r="T608" i="1"/>
  <c r="V608" i="1"/>
  <c r="X608" i="1"/>
  <c r="Z608" i="1"/>
  <c r="Q609" i="1"/>
  <c r="S609" i="1"/>
  <c r="U609" i="1"/>
  <c r="W609" i="1"/>
  <c r="Y609" i="1"/>
  <c r="T610" i="1"/>
  <c r="Z611" i="1"/>
  <c r="X611" i="1"/>
  <c r="V611" i="1"/>
  <c r="T611" i="1"/>
  <c r="R611" i="1"/>
  <c r="S611" i="1"/>
  <c r="W611" i="1"/>
  <c r="AA611" i="1"/>
  <c r="Q613" i="1"/>
  <c r="Z614" i="1"/>
  <c r="X614" i="1"/>
  <c r="V614" i="1"/>
  <c r="T614" i="1"/>
  <c r="R614" i="1"/>
  <c r="Y614" i="1"/>
  <c r="U614" i="1"/>
  <c r="Q614" i="1"/>
  <c r="W614" i="1"/>
  <c r="Q606" i="1"/>
  <c r="S606" i="1"/>
  <c r="U606" i="1"/>
  <c r="W606" i="1"/>
  <c r="Y606" i="1"/>
  <c r="Q608" i="1"/>
  <c r="S608" i="1"/>
  <c r="U608" i="1"/>
  <c r="W608" i="1"/>
  <c r="Y608" i="1"/>
  <c r="AA610" i="1"/>
  <c r="Y610" i="1"/>
  <c r="W610" i="1"/>
  <c r="U610" i="1"/>
  <c r="S610" i="1"/>
  <c r="Q610" i="1"/>
  <c r="R610" i="1"/>
  <c r="V610" i="1"/>
  <c r="Z610" i="1"/>
  <c r="AA613" i="1"/>
  <c r="Y613" i="1"/>
  <c r="W613" i="1"/>
  <c r="Z613" i="1"/>
  <c r="V613" i="1"/>
  <c r="T613" i="1"/>
  <c r="R613" i="1"/>
  <c r="S613" i="1"/>
  <c r="X613" i="1"/>
  <c r="Q612" i="1"/>
  <c r="S612" i="1"/>
  <c r="U612" i="1"/>
  <c r="W612" i="1"/>
  <c r="Y612" i="1"/>
  <c r="Z616" i="1"/>
  <c r="X616" i="1"/>
  <c r="V616" i="1"/>
  <c r="T616" i="1"/>
  <c r="R616" i="1"/>
  <c r="S616" i="1"/>
  <c r="W616" i="1"/>
  <c r="AA616" i="1"/>
  <c r="Q618" i="1"/>
  <c r="U618" i="1"/>
  <c r="Z620" i="1"/>
  <c r="X620" i="1"/>
  <c r="V620" i="1"/>
  <c r="T620" i="1"/>
  <c r="R620" i="1"/>
  <c r="S620" i="1"/>
  <c r="W620" i="1"/>
  <c r="AA620" i="1"/>
  <c r="Q622" i="1"/>
  <c r="U622" i="1"/>
  <c r="Z624" i="1"/>
  <c r="X624" i="1"/>
  <c r="V624" i="1"/>
  <c r="T624" i="1"/>
  <c r="R624" i="1"/>
  <c r="S624" i="1"/>
  <c r="W624" i="1"/>
  <c r="AA624" i="1"/>
  <c r="Z618" i="1"/>
  <c r="X618" i="1"/>
  <c r="V618" i="1"/>
  <c r="T618" i="1"/>
  <c r="R618" i="1"/>
  <c r="S618" i="1"/>
  <c r="W618" i="1"/>
  <c r="AA618" i="1"/>
  <c r="Z622" i="1"/>
  <c r="X622" i="1"/>
  <c r="V622" i="1"/>
  <c r="T622" i="1"/>
  <c r="R622" i="1"/>
  <c r="S622" i="1"/>
  <c r="W622" i="1"/>
  <c r="AA622" i="1"/>
  <c r="Q626" i="1"/>
  <c r="S626" i="1"/>
  <c r="U626" i="1"/>
  <c r="W626" i="1"/>
  <c r="Y626" i="1"/>
  <c r="AA626" i="1"/>
  <c r="Q628" i="1"/>
  <c r="S628" i="1"/>
  <c r="U628" i="1"/>
  <c r="W628" i="1"/>
  <c r="Y628" i="1"/>
  <c r="AA628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Q623" i="1"/>
  <c r="S623" i="1"/>
  <c r="U623" i="1"/>
  <c r="W623" i="1"/>
  <c r="Y623" i="1"/>
  <c r="Q625" i="1"/>
  <c r="S625" i="1"/>
  <c r="U625" i="1"/>
  <c r="W625" i="1"/>
  <c r="Y625" i="1"/>
  <c r="R626" i="1"/>
  <c r="T626" i="1"/>
  <c r="V626" i="1"/>
  <c r="X626" i="1"/>
  <c r="Q627" i="1"/>
  <c r="S627" i="1"/>
  <c r="U627" i="1"/>
  <c r="W627" i="1"/>
  <c r="Y627" i="1"/>
  <c r="R628" i="1"/>
  <c r="T628" i="1"/>
  <c r="V628" i="1"/>
  <c r="X628" i="1"/>
  <c r="AA629" i="1"/>
  <c r="Z629" i="1"/>
  <c r="Q629" i="1"/>
  <c r="S629" i="1"/>
  <c r="U629" i="1"/>
  <c r="W629" i="1"/>
  <c r="Y629" i="1"/>
  <c r="Q630" i="1"/>
  <c r="S630" i="1"/>
  <c r="U630" i="1"/>
  <c r="W630" i="1"/>
  <c r="Y630" i="1"/>
  <c r="AA630" i="1"/>
  <c r="R631" i="1"/>
  <c r="T631" i="1"/>
  <c r="V631" i="1"/>
  <c r="X631" i="1"/>
  <c r="Z631" i="1"/>
  <c r="Q632" i="1"/>
  <c r="S632" i="1"/>
  <c r="U632" i="1"/>
  <c r="W632" i="1"/>
  <c r="Y632" i="1"/>
  <c r="AA632" i="1"/>
  <c r="R633" i="1"/>
  <c r="T633" i="1"/>
  <c r="V633" i="1"/>
  <c r="X633" i="1"/>
  <c r="Z633" i="1"/>
  <c r="Q634" i="1"/>
  <c r="S634" i="1"/>
  <c r="U634" i="1"/>
  <c r="W634" i="1"/>
  <c r="Y634" i="1"/>
  <c r="AA634" i="1"/>
  <c r="R635" i="1"/>
  <c r="T635" i="1"/>
  <c r="V635" i="1"/>
  <c r="X635" i="1"/>
  <c r="Z635" i="1"/>
  <c r="Q636" i="1"/>
  <c r="S636" i="1"/>
  <c r="U636" i="1"/>
  <c r="W636" i="1"/>
  <c r="Y636" i="1"/>
  <c r="AA636" i="1"/>
  <c r="R637" i="1"/>
  <c r="T637" i="1"/>
  <c r="V637" i="1"/>
  <c r="X637" i="1"/>
  <c r="Z637" i="1"/>
  <c r="R630" i="1"/>
  <c r="T630" i="1"/>
  <c r="V630" i="1"/>
  <c r="X630" i="1"/>
  <c r="Q631" i="1"/>
  <c r="S631" i="1"/>
  <c r="U631" i="1"/>
  <c r="W631" i="1"/>
  <c r="Y631" i="1"/>
  <c r="R632" i="1"/>
  <c r="T632" i="1"/>
  <c r="V632" i="1"/>
  <c r="X632" i="1"/>
  <c r="Q633" i="1"/>
  <c r="S633" i="1"/>
  <c r="U633" i="1"/>
  <c r="W633" i="1"/>
  <c r="Y633" i="1"/>
  <c r="R634" i="1"/>
  <c r="T634" i="1"/>
  <c r="V634" i="1"/>
  <c r="X634" i="1"/>
  <c r="Q635" i="1"/>
  <c r="S635" i="1"/>
  <c r="U635" i="1"/>
  <c r="W635" i="1"/>
  <c r="Y635" i="1"/>
  <c r="R636" i="1"/>
  <c r="T636" i="1"/>
  <c r="V636" i="1"/>
  <c r="X636" i="1"/>
  <c r="Q637" i="1"/>
  <c r="S637" i="1"/>
  <c r="U637" i="1"/>
  <c r="W637" i="1"/>
  <c r="Y637" i="1"/>
  <c r="D331" i="1"/>
  <c r="E331" i="1" s="1"/>
  <c r="C331" i="1"/>
  <c r="AA331" i="1" s="1"/>
  <c r="D330" i="1"/>
  <c r="E330" i="1" s="1"/>
  <c r="C330" i="1"/>
  <c r="Z330" i="1" s="1"/>
  <c r="D329" i="1"/>
  <c r="E329" i="1" s="1"/>
  <c r="C329" i="1"/>
  <c r="AA329" i="1" s="1"/>
  <c r="D328" i="1"/>
  <c r="E328" i="1" s="1"/>
  <c r="C328" i="1"/>
  <c r="Z328" i="1" s="1"/>
  <c r="D327" i="1"/>
  <c r="E327" i="1" s="1"/>
  <c r="C327" i="1"/>
  <c r="AA327" i="1" s="1"/>
  <c r="D326" i="1"/>
  <c r="E326" i="1" s="1"/>
  <c r="C326" i="1"/>
  <c r="Z326" i="1" s="1"/>
  <c r="D325" i="1"/>
  <c r="E325" i="1" s="1"/>
  <c r="C325" i="1"/>
  <c r="AA325" i="1" s="1"/>
  <c r="D324" i="1"/>
  <c r="E324" i="1" s="1"/>
  <c r="C324" i="1"/>
  <c r="Z324" i="1" s="1"/>
  <c r="D323" i="1"/>
  <c r="E323" i="1" s="1"/>
  <c r="C323" i="1"/>
  <c r="X323" i="1" s="1"/>
  <c r="D322" i="1"/>
  <c r="E322" i="1" s="1"/>
  <c r="C322" i="1"/>
  <c r="Z322" i="1" s="1"/>
  <c r="D321" i="1"/>
  <c r="E321" i="1" s="1"/>
  <c r="C321" i="1"/>
  <c r="AA321" i="1" s="1"/>
  <c r="D320" i="1"/>
  <c r="E320" i="1" s="1"/>
  <c r="C320" i="1"/>
  <c r="Z320" i="1" s="1"/>
  <c r="D319" i="1"/>
  <c r="E319" i="1" s="1"/>
  <c r="C319" i="1"/>
  <c r="AA319" i="1" s="1"/>
  <c r="D318" i="1"/>
  <c r="E318" i="1" s="1"/>
  <c r="C318" i="1"/>
  <c r="Y318" i="1" s="1"/>
  <c r="D317" i="1"/>
  <c r="E317" i="1" s="1"/>
  <c r="C317" i="1"/>
  <c r="AA317" i="1" s="1"/>
  <c r="D316" i="1"/>
  <c r="E316" i="1" s="1"/>
  <c r="C316" i="1"/>
  <c r="Y316" i="1" s="1"/>
  <c r="D315" i="1"/>
  <c r="E315" i="1" s="1"/>
  <c r="C315" i="1"/>
  <c r="AA315" i="1" s="1"/>
  <c r="D314" i="1"/>
  <c r="E314" i="1" s="1"/>
  <c r="C314" i="1"/>
  <c r="U314" i="1" s="1"/>
  <c r="D313" i="1"/>
  <c r="E313" i="1" s="1"/>
  <c r="C313" i="1"/>
  <c r="AA313" i="1" s="1"/>
  <c r="D312" i="1"/>
  <c r="E312" i="1" s="1"/>
  <c r="C312" i="1"/>
  <c r="Y312" i="1" s="1"/>
  <c r="D311" i="1"/>
  <c r="E311" i="1" s="1"/>
  <c r="C311" i="1"/>
  <c r="AA311" i="1" s="1"/>
  <c r="D310" i="1"/>
  <c r="E310" i="1" s="1"/>
  <c r="C310" i="1"/>
  <c r="Y310" i="1" s="1"/>
  <c r="D309" i="1"/>
  <c r="E309" i="1" s="1"/>
  <c r="C309" i="1"/>
  <c r="AA309" i="1" s="1"/>
  <c r="D308" i="1"/>
  <c r="E308" i="1" s="1"/>
  <c r="C308" i="1"/>
  <c r="Y308" i="1" s="1"/>
  <c r="D307" i="1"/>
  <c r="E307" i="1" s="1"/>
  <c r="C307" i="1"/>
  <c r="Z307" i="1" s="1"/>
  <c r="D306" i="1"/>
  <c r="E306" i="1" s="1"/>
  <c r="C306" i="1"/>
  <c r="AA306" i="1" s="1"/>
  <c r="D305" i="1"/>
  <c r="E305" i="1" s="1"/>
  <c r="C305" i="1"/>
  <c r="AA305" i="1" s="1"/>
  <c r="D304" i="1"/>
  <c r="E304" i="1" s="1"/>
  <c r="C304" i="1"/>
  <c r="AA304" i="1" s="1"/>
  <c r="D303" i="1"/>
  <c r="E303" i="1" s="1"/>
  <c r="C303" i="1"/>
  <c r="D302" i="1"/>
  <c r="E302" i="1" s="1"/>
  <c r="C302" i="1"/>
  <c r="AA302" i="1" s="1"/>
  <c r="D301" i="1"/>
  <c r="E301" i="1" s="1"/>
  <c r="C301" i="1"/>
  <c r="U301" i="1" s="1"/>
  <c r="D300" i="1"/>
  <c r="E300" i="1" s="1"/>
  <c r="C300" i="1"/>
  <c r="AA300" i="1" s="1"/>
  <c r="D299" i="1"/>
  <c r="E299" i="1" s="1"/>
  <c r="C299" i="1"/>
  <c r="D298" i="1"/>
  <c r="E298" i="1" s="1"/>
  <c r="C298" i="1"/>
  <c r="AA298" i="1" s="1"/>
  <c r="D297" i="1"/>
  <c r="E297" i="1" s="1"/>
  <c r="C297" i="1"/>
  <c r="Y297" i="1" s="1"/>
  <c r="D296" i="1"/>
  <c r="E296" i="1" s="1"/>
  <c r="C296" i="1"/>
  <c r="V296" i="1" s="1"/>
  <c r="D295" i="1"/>
  <c r="E295" i="1" s="1"/>
  <c r="C295" i="1"/>
  <c r="Z295" i="1" s="1"/>
  <c r="D294" i="1"/>
  <c r="E294" i="1" s="1"/>
  <c r="C294" i="1"/>
  <c r="AA294" i="1" s="1"/>
  <c r="D293" i="1"/>
  <c r="E293" i="1" s="1"/>
  <c r="C293" i="1"/>
  <c r="Z293" i="1" s="1"/>
  <c r="D292" i="1"/>
  <c r="E292" i="1" s="1"/>
  <c r="C292" i="1"/>
  <c r="AA292" i="1" s="1"/>
  <c r="D291" i="1"/>
  <c r="E291" i="1" s="1"/>
  <c r="C291" i="1"/>
  <c r="Z291" i="1" s="1"/>
  <c r="D290" i="1"/>
  <c r="E290" i="1" s="1"/>
  <c r="C290" i="1"/>
  <c r="AA290" i="1" s="1"/>
  <c r="D289" i="1"/>
  <c r="E289" i="1" s="1"/>
  <c r="C289" i="1"/>
  <c r="Z289" i="1" s="1"/>
  <c r="D288" i="1"/>
  <c r="E288" i="1" s="1"/>
  <c r="C288" i="1"/>
  <c r="AA288" i="1" s="1"/>
  <c r="D287" i="1"/>
  <c r="E287" i="1" s="1"/>
  <c r="C287" i="1"/>
  <c r="Z287" i="1" s="1"/>
  <c r="D286" i="1"/>
  <c r="E286" i="1" s="1"/>
  <c r="C286" i="1"/>
  <c r="AA286" i="1" s="1"/>
  <c r="D285" i="1"/>
  <c r="E285" i="1" s="1"/>
  <c r="C285" i="1"/>
  <c r="D284" i="1"/>
  <c r="E284" i="1" s="1"/>
  <c r="C284" i="1"/>
  <c r="AA284" i="1" s="1"/>
  <c r="D283" i="1"/>
  <c r="E283" i="1" s="1"/>
  <c r="C283" i="1"/>
  <c r="Y283" i="1" s="1"/>
  <c r="D282" i="1"/>
  <c r="E282" i="1" s="1"/>
  <c r="C282" i="1"/>
  <c r="AA282" i="1" s="1"/>
  <c r="D281" i="1"/>
  <c r="E281" i="1" s="1"/>
  <c r="C281" i="1"/>
  <c r="Y281" i="1" s="1"/>
  <c r="D280" i="1"/>
  <c r="E280" i="1" s="1"/>
  <c r="C280" i="1"/>
  <c r="AA280" i="1" s="1"/>
  <c r="D279" i="1"/>
  <c r="E279" i="1" s="1"/>
  <c r="C279" i="1"/>
  <c r="U279" i="1" s="1"/>
  <c r="D278" i="1"/>
  <c r="E278" i="1" s="1"/>
  <c r="C278" i="1"/>
  <c r="AA278" i="1" s="1"/>
  <c r="D277" i="1"/>
  <c r="E277" i="1" s="1"/>
  <c r="C277" i="1"/>
  <c r="Y277" i="1" s="1"/>
  <c r="D276" i="1"/>
  <c r="E276" i="1" s="1"/>
  <c r="C276" i="1"/>
  <c r="AA276" i="1" s="1"/>
  <c r="D275" i="1"/>
  <c r="E275" i="1" s="1"/>
  <c r="C275" i="1"/>
  <c r="Y275" i="1" s="1"/>
  <c r="D274" i="1"/>
  <c r="E274" i="1" s="1"/>
  <c r="C274" i="1"/>
  <c r="AA274" i="1" s="1"/>
  <c r="D273" i="1"/>
  <c r="E273" i="1" s="1"/>
  <c r="C273" i="1"/>
  <c r="Y273" i="1" s="1"/>
  <c r="D272" i="1"/>
  <c r="E272" i="1" s="1"/>
  <c r="C272" i="1"/>
  <c r="AA272" i="1" s="1"/>
  <c r="D271" i="1"/>
  <c r="E271" i="1" s="1"/>
  <c r="C271" i="1"/>
  <c r="U271" i="1" s="1"/>
  <c r="D270" i="1"/>
  <c r="E270" i="1" s="1"/>
  <c r="C270" i="1"/>
  <c r="AA270" i="1" s="1"/>
  <c r="D269" i="1"/>
  <c r="E269" i="1" s="1"/>
  <c r="C269" i="1"/>
  <c r="Y269" i="1" s="1"/>
  <c r="D268" i="1"/>
  <c r="E268" i="1" s="1"/>
  <c r="C268" i="1"/>
  <c r="AA268" i="1" s="1"/>
  <c r="D267" i="1"/>
  <c r="E267" i="1" s="1"/>
  <c r="C267" i="1"/>
  <c r="AA267" i="1" s="1"/>
  <c r="D266" i="1"/>
  <c r="E266" i="1" s="1"/>
  <c r="C266" i="1"/>
  <c r="AA266" i="1" s="1"/>
  <c r="D265" i="1"/>
  <c r="E265" i="1" s="1"/>
  <c r="C265" i="1"/>
  <c r="AA265" i="1" s="1"/>
  <c r="D264" i="1"/>
  <c r="E264" i="1" s="1"/>
  <c r="C264" i="1"/>
  <c r="AA264" i="1" s="1"/>
  <c r="D263" i="1"/>
  <c r="E263" i="1" s="1"/>
  <c r="C263" i="1"/>
  <c r="AA263" i="1" s="1"/>
  <c r="D262" i="1"/>
  <c r="E262" i="1" s="1"/>
  <c r="C262" i="1"/>
  <c r="AA262" i="1" s="1"/>
  <c r="D261" i="1"/>
  <c r="E261" i="1" s="1"/>
  <c r="C261" i="1"/>
  <c r="AA261" i="1" s="1"/>
  <c r="D260" i="1"/>
  <c r="E260" i="1" s="1"/>
  <c r="C260" i="1"/>
  <c r="AA260" i="1" s="1"/>
  <c r="D259" i="1"/>
  <c r="E259" i="1" s="1"/>
  <c r="C259" i="1"/>
  <c r="Y259" i="1" s="1"/>
  <c r="D258" i="1"/>
  <c r="E258" i="1" s="1"/>
  <c r="C258" i="1"/>
  <c r="AA258" i="1" s="1"/>
  <c r="D257" i="1"/>
  <c r="E257" i="1" s="1"/>
  <c r="C257" i="1"/>
  <c r="Y257" i="1" s="1"/>
  <c r="D256" i="1"/>
  <c r="E256" i="1" s="1"/>
  <c r="C256" i="1"/>
  <c r="AA256" i="1" s="1"/>
  <c r="D255" i="1"/>
  <c r="E255" i="1" s="1"/>
  <c r="C255" i="1"/>
  <c r="U255" i="1" s="1"/>
  <c r="D254" i="1"/>
  <c r="E254" i="1" s="1"/>
  <c r="C254" i="1"/>
  <c r="AA254" i="1" s="1"/>
  <c r="D253" i="1"/>
  <c r="E253" i="1" s="1"/>
  <c r="C253" i="1"/>
  <c r="Y253" i="1" s="1"/>
  <c r="D252" i="1"/>
  <c r="E252" i="1" s="1"/>
  <c r="C252" i="1"/>
  <c r="AA252" i="1" s="1"/>
  <c r="D251" i="1"/>
  <c r="E251" i="1" s="1"/>
  <c r="C251" i="1"/>
  <c r="Y251" i="1" s="1"/>
  <c r="D250" i="1"/>
  <c r="E250" i="1" s="1"/>
  <c r="C250" i="1"/>
  <c r="AA250" i="1" s="1"/>
  <c r="D249" i="1"/>
  <c r="E249" i="1" s="1"/>
  <c r="C249" i="1"/>
  <c r="Y249" i="1" s="1"/>
  <c r="D248" i="1"/>
  <c r="E248" i="1" s="1"/>
  <c r="C248" i="1"/>
  <c r="AA248" i="1" s="1"/>
  <c r="D247" i="1"/>
  <c r="E247" i="1" s="1"/>
  <c r="C247" i="1"/>
  <c r="U247" i="1" s="1"/>
  <c r="D246" i="1"/>
  <c r="E246" i="1" s="1"/>
  <c r="C246" i="1"/>
  <c r="AA246" i="1" s="1"/>
  <c r="D245" i="1"/>
  <c r="E245" i="1" s="1"/>
  <c r="C245" i="1"/>
  <c r="Y245" i="1" s="1"/>
  <c r="D244" i="1"/>
  <c r="E244" i="1" s="1"/>
  <c r="C244" i="1"/>
  <c r="AA244" i="1" s="1"/>
  <c r="D243" i="1"/>
  <c r="E243" i="1" s="1"/>
  <c r="C243" i="1"/>
  <c r="Y243" i="1" s="1"/>
  <c r="D242" i="1"/>
  <c r="E242" i="1" s="1"/>
  <c r="C242" i="1"/>
  <c r="AA242" i="1" s="1"/>
  <c r="D241" i="1"/>
  <c r="E241" i="1" s="1"/>
  <c r="C241" i="1"/>
  <c r="Y241" i="1" s="1"/>
  <c r="D240" i="1"/>
  <c r="E240" i="1" s="1"/>
  <c r="C240" i="1"/>
  <c r="AA240" i="1" s="1"/>
  <c r="D239" i="1"/>
  <c r="E239" i="1" s="1"/>
  <c r="C239" i="1"/>
  <c r="AA239" i="1" s="1"/>
  <c r="D238" i="1"/>
  <c r="E238" i="1" s="1"/>
  <c r="C238" i="1"/>
  <c r="AA238" i="1" s="1"/>
  <c r="D237" i="1"/>
  <c r="E237" i="1" s="1"/>
  <c r="C237" i="1"/>
  <c r="AA237" i="1" s="1"/>
  <c r="D236" i="1"/>
  <c r="E236" i="1" s="1"/>
  <c r="C236" i="1"/>
  <c r="AA236" i="1" s="1"/>
  <c r="D235" i="1"/>
  <c r="E235" i="1" s="1"/>
  <c r="C235" i="1"/>
  <c r="AA235" i="1" s="1"/>
  <c r="D234" i="1"/>
  <c r="E234" i="1" s="1"/>
  <c r="C234" i="1"/>
  <c r="AA234" i="1" s="1"/>
  <c r="D233" i="1"/>
  <c r="E233" i="1" s="1"/>
  <c r="C233" i="1"/>
  <c r="AA233" i="1" s="1"/>
  <c r="D232" i="1"/>
  <c r="E232" i="1" s="1"/>
  <c r="C232" i="1"/>
  <c r="AA232" i="1" s="1"/>
  <c r="D231" i="1"/>
  <c r="E231" i="1" s="1"/>
  <c r="C231" i="1"/>
  <c r="AA231" i="1" s="1"/>
  <c r="D230" i="1"/>
  <c r="E230" i="1" s="1"/>
  <c r="C230" i="1"/>
  <c r="D229" i="1"/>
  <c r="E229" i="1" s="1"/>
  <c r="C229" i="1"/>
  <c r="AA229" i="1" s="1"/>
  <c r="D228" i="1"/>
  <c r="E228" i="1" s="1"/>
  <c r="C228" i="1"/>
  <c r="AA228" i="1" s="1"/>
  <c r="D227" i="1"/>
  <c r="E227" i="1" s="1"/>
  <c r="C227" i="1"/>
  <c r="AA227" i="1" s="1"/>
  <c r="D226" i="1"/>
  <c r="E226" i="1" s="1"/>
  <c r="C226" i="1"/>
  <c r="V226" i="1" s="1"/>
  <c r="D225" i="1"/>
  <c r="E225" i="1" s="1"/>
  <c r="C225" i="1"/>
  <c r="AA225" i="1" s="1"/>
  <c r="D224" i="1"/>
  <c r="E224" i="1" s="1"/>
  <c r="C224" i="1"/>
  <c r="AA224" i="1" s="1"/>
  <c r="D223" i="1"/>
  <c r="E223" i="1" s="1"/>
  <c r="C223" i="1"/>
  <c r="AA223" i="1" s="1"/>
  <c r="D222" i="1"/>
  <c r="E222" i="1" s="1"/>
  <c r="C222" i="1"/>
  <c r="AA222" i="1" s="1"/>
  <c r="D221" i="1"/>
  <c r="E221" i="1" s="1"/>
  <c r="C221" i="1"/>
  <c r="AA221" i="1" s="1"/>
  <c r="D220" i="1"/>
  <c r="E220" i="1" s="1"/>
  <c r="C220" i="1"/>
  <c r="AA220" i="1" s="1"/>
  <c r="D219" i="1"/>
  <c r="E219" i="1" s="1"/>
  <c r="C219" i="1"/>
  <c r="D218" i="1"/>
  <c r="E218" i="1" s="1"/>
  <c r="C218" i="1"/>
  <c r="AA218" i="1" s="1"/>
  <c r="D217" i="1"/>
  <c r="E217" i="1" s="1"/>
  <c r="C217" i="1"/>
  <c r="Y217" i="1" s="1"/>
  <c r="D216" i="1"/>
  <c r="E216" i="1" s="1"/>
  <c r="C216" i="1"/>
  <c r="AA216" i="1" s="1"/>
  <c r="D215" i="1"/>
  <c r="E215" i="1" s="1"/>
  <c r="C215" i="1"/>
  <c r="Q215" i="1" s="1"/>
  <c r="D214" i="1"/>
  <c r="E214" i="1" s="1"/>
  <c r="C214" i="1"/>
  <c r="AA214" i="1" s="1"/>
  <c r="D213" i="1"/>
  <c r="E213" i="1" s="1"/>
  <c r="C213" i="1"/>
  <c r="Y213" i="1" s="1"/>
  <c r="D212" i="1"/>
  <c r="E212" i="1" s="1"/>
  <c r="C212" i="1"/>
  <c r="AA212" i="1" s="1"/>
  <c r="D211" i="1"/>
  <c r="E211" i="1" s="1"/>
  <c r="C211" i="1"/>
  <c r="Y211" i="1" s="1"/>
  <c r="D210" i="1"/>
  <c r="E210" i="1" s="1"/>
  <c r="C210" i="1"/>
  <c r="AA210" i="1" s="1"/>
  <c r="D209" i="1"/>
  <c r="E209" i="1" s="1"/>
  <c r="C209" i="1"/>
  <c r="Y209" i="1" s="1"/>
  <c r="D208" i="1"/>
  <c r="E208" i="1" s="1"/>
  <c r="C208" i="1"/>
  <c r="AA208" i="1" s="1"/>
  <c r="D207" i="1"/>
  <c r="E207" i="1" s="1"/>
  <c r="C207" i="1"/>
  <c r="Y207" i="1" s="1"/>
  <c r="D206" i="1"/>
  <c r="E206" i="1" s="1"/>
  <c r="C206" i="1"/>
  <c r="AA206" i="1" s="1"/>
  <c r="D205" i="1"/>
  <c r="E205" i="1" s="1"/>
  <c r="C205" i="1"/>
  <c r="Y205" i="1" s="1"/>
  <c r="D204" i="1"/>
  <c r="E204" i="1" s="1"/>
  <c r="C204" i="1"/>
  <c r="AA204" i="1" s="1"/>
  <c r="D203" i="1"/>
  <c r="E203" i="1" s="1"/>
  <c r="C203" i="1"/>
  <c r="Y203" i="1" s="1"/>
  <c r="D202" i="1"/>
  <c r="E202" i="1" s="1"/>
  <c r="C202" i="1"/>
  <c r="AA202" i="1" s="1"/>
  <c r="D201" i="1"/>
  <c r="E201" i="1" s="1"/>
  <c r="C201" i="1"/>
  <c r="Y201" i="1" s="1"/>
  <c r="D200" i="1"/>
  <c r="E200" i="1" s="1"/>
  <c r="C200" i="1"/>
  <c r="AA200" i="1" s="1"/>
  <c r="D199" i="1"/>
  <c r="E199" i="1" s="1"/>
  <c r="C199" i="1"/>
  <c r="Y199" i="1" s="1"/>
  <c r="D198" i="1"/>
  <c r="E198" i="1" s="1"/>
  <c r="C198" i="1"/>
  <c r="AA198" i="1" s="1"/>
  <c r="D197" i="1"/>
  <c r="E197" i="1" s="1"/>
  <c r="C197" i="1"/>
  <c r="Y197" i="1" s="1"/>
  <c r="D196" i="1"/>
  <c r="E196" i="1" s="1"/>
  <c r="C196" i="1"/>
  <c r="AA196" i="1" s="1"/>
  <c r="D195" i="1"/>
  <c r="E195" i="1" s="1"/>
  <c r="C195" i="1"/>
  <c r="Y195" i="1" s="1"/>
  <c r="D194" i="1"/>
  <c r="E194" i="1" s="1"/>
  <c r="C194" i="1"/>
  <c r="AA194" i="1" s="1"/>
  <c r="D193" i="1"/>
  <c r="E193" i="1" s="1"/>
  <c r="C193" i="1"/>
  <c r="Y193" i="1" s="1"/>
  <c r="D192" i="1"/>
  <c r="E192" i="1" s="1"/>
  <c r="C192" i="1"/>
  <c r="AA192" i="1" s="1"/>
  <c r="D191" i="1"/>
  <c r="E191" i="1" s="1"/>
  <c r="C191" i="1"/>
  <c r="Y191" i="1" s="1"/>
  <c r="D190" i="1"/>
  <c r="E190" i="1" s="1"/>
  <c r="C190" i="1"/>
  <c r="AA190" i="1" s="1"/>
  <c r="D189" i="1"/>
  <c r="E189" i="1" s="1"/>
  <c r="C189" i="1"/>
  <c r="Y189" i="1" s="1"/>
  <c r="D188" i="1"/>
  <c r="E188" i="1" s="1"/>
  <c r="C188" i="1"/>
  <c r="AA188" i="1" s="1"/>
  <c r="D187" i="1"/>
  <c r="E187" i="1" s="1"/>
  <c r="C187" i="1"/>
  <c r="Y187" i="1" s="1"/>
  <c r="D186" i="1"/>
  <c r="E186" i="1" s="1"/>
  <c r="C186" i="1"/>
  <c r="AA186" i="1" s="1"/>
  <c r="D185" i="1"/>
  <c r="E185" i="1" s="1"/>
  <c r="C185" i="1"/>
  <c r="Y185" i="1" s="1"/>
  <c r="D184" i="1"/>
  <c r="E184" i="1" s="1"/>
  <c r="C184" i="1"/>
  <c r="Z184" i="1" s="1"/>
  <c r="D183" i="1"/>
  <c r="E183" i="1" s="1"/>
  <c r="C183" i="1"/>
  <c r="AA183" i="1" s="1"/>
  <c r="D182" i="1"/>
  <c r="E182" i="1" s="1"/>
  <c r="C182" i="1"/>
  <c r="AA182" i="1" s="1"/>
  <c r="D181" i="1"/>
  <c r="E181" i="1" s="1"/>
  <c r="C181" i="1"/>
  <c r="AA181" i="1" s="1"/>
  <c r="D180" i="1"/>
  <c r="E180" i="1" s="1"/>
  <c r="C180" i="1"/>
  <c r="AA180" i="1" s="1"/>
  <c r="D179" i="1"/>
  <c r="E179" i="1" s="1"/>
  <c r="C179" i="1"/>
  <c r="AA179" i="1" s="1"/>
  <c r="D178" i="1"/>
  <c r="E178" i="1" s="1"/>
  <c r="C178" i="1"/>
  <c r="AA178" i="1" s="1"/>
  <c r="D177" i="1"/>
  <c r="E177" i="1" s="1"/>
  <c r="C177" i="1"/>
  <c r="AA177" i="1" s="1"/>
  <c r="D176" i="1"/>
  <c r="E176" i="1" s="1"/>
  <c r="C176" i="1"/>
  <c r="AA176" i="1" s="1"/>
  <c r="D175" i="1"/>
  <c r="E175" i="1" s="1"/>
  <c r="C175" i="1"/>
  <c r="AA175" i="1" s="1"/>
  <c r="D174" i="1"/>
  <c r="E174" i="1" s="1"/>
  <c r="C174" i="1"/>
  <c r="AA174" i="1" s="1"/>
  <c r="D173" i="1"/>
  <c r="E173" i="1" s="1"/>
  <c r="C173" i="1"/>
  <c r="AA173" i="1" s="1"/>
  <c r="D172" i="1"/>
  <c r="E172" i="1" s="1"/>
  <c r="C172" i="1"/>
  <c r="AA172" i="1" s="1"/>
  <c r="D171" i="1"/>
  <c r="E171" i="1" s="1"/>
  <c r="C171" i="1"/>
  <c r="AA171" i="1" s="1"/>
  <c r="D170" i="1"/>
  <c r="E170" i="1" s="1"/>
  <c r="C170" i="1"/>
  <c r="AA170" i="1" s="1"/>
  <c r="D169" i="1"/>
  <c r="E169" i="1" s="1"/>
  <c r="C169" i="1"/>
  <c r="AA169" i="1" s="1"/>
  <c r="D168" i="1"/>
  <c r="E168" i="1" s="1"/>
  <c r="C168" i="1"/>
  <c r="AA168" i="1" s="1"/>
  <c r="D167" i="1"/>
  <c r="E167" i="1" s="1"/>
  <c r="C167" i="1"/>
  <c r="AA167" i="1" s="1"/>
  <c r="D166" i="1"/>
  <c r="E166" i="1" s="1"/>
  <c r="C166" i="1"/>
  <c r="AA166" i="1" s="1"/>
  <c r="D165" i="1"/>
  <c r="E165" i="1" s="1"/>
  <c r="C165" i="1"/>
  <c r="AA165" i="1" s="1"/>
  <c r="D164" i="1"/>
  <c r="E164" i="1" s="1"/>
  <c r="C164" i="1"/>
  <c r="AA164" i="1" s="1"/>
  <c r="D163" i="1"/>
  <c r="E163" i="1" s="1"/>
  <c r="C163" i="1"/>
  <c r="AA163" i="1" s="1"/>
  <c r="D162" i="1"/>
  <c r="E162" i="1" s="1"/>
  <c r="C162" i="1"/>
  <c r="AA162" i="1" s="1"/>
  <c r="D161" i="1"/>
  <c r="E161" i="1" s="1"/>
  <c r="C161" i="1"/>
  <c r="AA161" i="1" s="1"/>
  <c r="D160" i="1"/>
  <c r="E160" i="1" s="1"/>
  <c r="C160" i="1"/>
  <c r="AA160" i="1" s="1"/>
  <c r="D159" i="1"/>
  <c r="E159" i="1" s="1"/>
  <c r="C159" i="1"/>
  <c r="AA159" i="1" s="1"/>
  <c r="D158" i="1"/>
  <c r="E158" i="1" s="1"/>
  <c r="C158" i="1"/>
  <c r="AA158" i="1" s="1"/>
  <c r="D157" i="1"/>
  <c r="E157" i="1" s="1"/>
  <c r="C157" i="1"/>
  <c r="AA157" i="1" s="1"/>
  <c r="D156" i="1"/>
  <c r="E156" i="1" s="1"/>
  <c r="C156" i="1"/>
  <c r="AA156" i="1" s="1"/>
  <c r="D155" i="1"/>
  <c r="E155" i="1" s="1"/>
  <c r="C155" i="1"/>
  <c r="AA155" i="1" s="1"/>
  <c r="D154" i="1"/>
  <c r="E154" i="1" s="1"/>
  <c r="C154" i="1"/>
  <c r="AA154" i="1" s="1"/>
  <c r="D153" i="1"/>
  <c r="E153" i="1" s="1"/>
  <c r="C153" i="1"/>
  <c r="AA153" i="1" s="1"/>
  <c r="D152" i="1"/>
  <c r="E152" i="1" s="1"/>
  <c r="C152" i="1"/>
  <c r="AA152" i="1" s="1"/>
  <c r="D151" i="1"/>
  <c r="E151" i="1" s="1"/>
  <c r="C151" i="1"/>
  <c r="AA151" i="1" s="1"/>
  <c r="D150" i="1"/>
  <c r="E150" i="1" s="1"/>
  <c r="C150" i="1"/>
  <c r="AA150" i="1" s="1"/>
  <c r="D149" i="1"/>
  <c r="E149" i="1" s="1"/>
  <c r="C149" i="1"/>
  <c r="AA149" i="1" s="1"/>
  <c r="D148" i="1"/>
  <c r="E148" i="1" s="1"/>
  <c r="C148" i="1"/>
  <c r="AA148" i="1" s="1"/>
  <c r="D147" i="1"/>
  <c r="E147" i="1" s="1"/>
  <c r="C147" i="1"/>
  <c r="AA147" i="1" s="1"/>
  <c r="D146" i="1"/>
  <c r="E146" i="1" s="1"/>
  <c r="C146" i="1"/>
  <c r="AA146" i="1" s="1"/>
  <c r="D145" i="1"/>
  <c r="E145" i="1" s="1"/>
  <c r="C145" i="1"/>
  <c r="AA145" i="1" s="1"/>
  <c r="D144" i="1"/>
  <c r="E144" i="1" s="1"/>
  <c r="C144" i="1"/>
  <c r="AA144" i="1" s="1"/>
  <c r="D143" i="1"/>
  <c r="E143" i="1" s="1"/>
  <c r="C143" i="1"/>
  <c r="AA143" i="1" s="1"/>
  <c r="D142" i="1"/>
  <c r="E142" i="1" s="1"/>
  <c r="C142" i="1"/>
  <c r="Y142" i="1" s="1"/>
  <c r="D141" i="1"/>
  <c r="E141" i="1" s="1"/>
  <c r="C141" i="1"/>
  <c r="AA141" i="1" s="1"/>
  <c r="D140" i="1"/>
  <c r="E140" i="1" s="1"/>
  <c r="C140" i="1"/>
  <c r="D139" i="1"/>
  <c r="E139" i="1" s="1"/>
  <c r="C139" i="1"/>
  <c r="AA139" i="1" s="1"/>
  <c r="D138" i="1"/>
  <c r="E138" i="1" s="1"/>
  <c r="C138" i="1"/>
  <c r="Y138" i="1" s="1"/>
  <c r="D137" i="1"/>
  <c r="E137" i="1" s="1"/>
  <c r="C137" i="1"/>
  <c r="AA137" i="1" s="1"/>
  <c r="D136" i="1"/>
  <c r="E136" i="1" s="1"/>
  <c r="C136" i="1"/>
  <c r="D135" i="1"/>
  <c r="E135" i="1" s="1"/>
  <c r="C135" i="1"/>
  <c r="AA135" i="1" s="1"/>
  <c r="D134" i="1"/>
  <c r="E134" i="1" s="1"/>
  <c r="C134" i="1"/>
  <c r="Y134" i="1" s="1"/>
  <c r="D133" i="1"/>
  <c r="E133" i="1" s="1"/>
  <c r="C133" i="1"/>
  <c r="V133" i="1" s="1"/>
  <c r="D132" i="1"/>
  <c r="E132" i="1" s="1"/>
  <c r="C132" i="1"/>
  <c r="D131" i="1"/>
  <c r="E131" i="1" s="1"/>
  <c r="C131" i="1"/>
  <c r="AA131" i="1" s="1"/>
  <c r="D130" i="1"/>
  <c r="E130" i="1" s="1"/>
  <c r="C130" i="1"/>
  <c r="U130" i="1" s="1"/>
  <c r="D129" i="1"/>
  <c r="E129" i="1" s="1"/>
  <c r="C129" i="1"/>
  <c r="AA129" i="1" s="1"/>
  <c r="D128" i="1"/>
  <c r="E128" i="1" s="1"/>
  <c r="C128" i="1"/>
  <c r="D127" i="1"/>
  <c r="E127" i="1" s="1"/>
  <c r="C127" i="1"/>
  <c r="D126" i="1"/>
  <c r="E126" i="1" s="1"/>
  <c r="C126" i="1"/>
  <c r="Y126" i="1" s="1"/>
  <c r="D125" i="1"/>
  <c r="E125" i="1" s="1"/>
  <c r="C125" i="1"/>
  <c r="V125" i="1" s="1"/>
  <c r="D124" i="1"/>
  <c r="E124" i="1" s="1"/>
  <c r="C124" i="1"/>
  <c r="D123" i="1"/>
  <c r="E123" i="1" s="1"/>
  <c r="C123" i="1"/>
  <c r="AA123" i="1" s="1"/>
  <c r="D122" i="1"/>
  <c r="E122" i="1" s="1"/>
  <c r="C122" i="1"/>
  <c r="U122" i="1" s="1"/>
  <c r="D121" i="1"/>
  <c r="E121" i="1" s="1"/>
  <c r="C121" i="1"/>
  <c r="AA121" i="1" s="1"/>
  <c r="D120" i="1"/>
  <c r="E120" i="1" s="1"/>
  <c r="C120" i="1"/>
  <c r="D119" i="1"/>
  <c r="E119" i="1" s="1"/>
  <c r="C119" i="1"/>
  <c r="V119" i="1" s="1"/>
  <c r="D118" i="1"/>
  <c r="E118" i="1" s="1"/>
  <c r="C118" i="1"/>
  <c r="Y118" i="1" s="1"/>
  <c r="D117" i="1"/>
  <c r="E117" i="1" s="1"/>
  <c r="C117" i="1"/>
  <c r="V117" i="1" s="1"/>
  <c r="D116" i="1"/>
  <c r="E116" i="1" s="1"/>
  <c r="C116" i="1"/>
  <c r="D115" i="1"/>
  <c r="E115" i="1" s="1"/>
  <c r="C115" i="1"/>
  <c r="AA115" i="1" s="1"/>
  <c r="D114" i="1"/>
  <c r="E114" i="1" s="1"/>
  <c r="C114" i="1"/>
  <c r="U114" i="1" s="1"/>
  <c r="D113" i="1"/>
  <c r="E113" i="1" s="1"/>
  <c r="C113" i="1"/>
  <c r="AA113" i="1" s="1"/>
  <c r="D112" i="1"/>
  <c r="E112" i="1" s="1"/>
  <c r="C112" i="1"/>
  <c r="D111" i="1"/>
  <c r="E111" i="1" s="1"/>
  <c r="C111" i="1"/>
  <c r="V111" i="1" s="1"/>
  <c r="D110" i="1"/>
  <c r="E110" i="1" s="1"/>
  <c r="C110" i="1"/>
  <c r="Y110" i="1" s="1"/>
  <c r="D109" i="1"/>
  <c r="E109" i="1" s="1"/>
  <c r="C109" i="1"/>
  <c r="V109" i="1" s="1"/>
  <c r="D108" i="1"/>
  <c r="E108" i="1" s="1"/>
  <c r="C108" i="1"/>
  <c r="D107" i="1"/>
  <c r="E107" i="1" s="1"/>
  <c r="C107" i="1"/>
  <c r="T107" i="1" s="1"/>
  <c r="D106" i="1"/>
  <c r="E106" i="1" s="1"/>
  <c r="C106" i="1"/>
  <c r="Y106" i="1" s="1"/>
  <c r="D105" i="1"/>
  <c r="E105" i="1" s="1"/>
  <c r="C105" i="1"/>
  <c r="AA105" i="1" s="1"/>
  <c r="D104" i="1"/>
  <c r="E104" i="1" s="1"/>
  <c r="C104" i="1"/>
  <c r="D103" i="1"/>
  <c r="E103" i="1" s="1"/>
  <c r="C103" i="1"/>
  <c r="AA103" i="1" s="1"/>
  <c r="D102" i="1"/>
  <c r="E102" i="1" s="1"/>
  <c r="C102" i="1"/>
  <c r="Y102" i="1" s="1"/>
  <c r="D101" i="1"/>
  <c r="E101" i="1" s="1"/>
  <c r="C101" i="1"/>
  <c r="AA101" i="1" s="1"/>
  <c r="D100" i="1"/>
  <c r="E100" i="1" s="1"/>
  <c r="C100" i="1"/>
  <c r="D99" i="1"/>
  <c r="E99" i="1" s="1"/>
  <c r="C99" i="1"/>
  <c r="AA99" i="1" s="1"/>
  <c r="D98" i="1"/>
  <c r="E98" i="1" s="1"/>
  <c r="C98" i="1"/>
  <c r="Y98" i="1" s="1"/>
  <c r="D97" i="1"/>
  <c r="E97" i="1" s="1"/>
  <c r="C97" i="1"/>
  <c r="AA97" i="1" s="1"/>
  <c r="D96" i="1"/>
  <c r="E96" i="1" s="1"/>
  <c r="C96" i="1"/>
  <c r="D95" i="1"/>
  <c r="E95" i="1" s="1"/>
  <c r="C95" i="1"/>
  <c r="AA95" i="1" s="1"/>
  <c r="D94" i="1"/>
  <c r="E94" i="1" s="1"/>
  <c r="C94" i="1"/>
  <c r="Y94" i="1" s="1"/>
  <c r="D93" i="1"/>
  <c r="E93" i="1" s="1"/>
  <c r="C93" i="1"/>
  <c r="AA93" i="1" s="1"/>
  <c r="D92" i="1"/>
  <c r="E92" i="1" s="1"/>
  <c r="C92" i="1"/>
  <c r="D91" i="1"/>
  <c r="E91" i="1" s="1"/>
  <c r="C91" i="1"/>
  <c r="AA91" i="1" s="1"/>
  <c r="D90" i="1"/>
  <c r="E90" i="1" s="1"/>
  <c r="C90" i="1"/>
  <c r="Y90" i="1" s="1"/>
  <c r="D89" i="1"/>
  <c r="E89" i="1" s="1"/>
  <c r="C89" i="1"/>
  <c r="AA89" i="1" s="1"/>
  <c r="D88" i="1"/>
  <c r="E88" i="1" s="1"/>
  <c r="C88" i="1"/>
  <c r="D87" i="1"/>
  <c r="E87" i="1" s="1"/>
  <c r="C87" i="1"/>
  <c r="AA87" i="1" s="1"/>
  <c r="D86" i="1"/>
  <c r="E86" i="1" s="1"/>
  <c r="C86" i="1"/>
  <c r="Y86" i="1" s="1"/>
  <c r="D85" i="1"/>
  <c r="E85" i="1" s="1"/>
  <c r="C85" i="1"/>
  <c r="AA85" i="1" s="1"/>
  <c r="D84" i="1"/>
  <c r="E84" i="1" s="1"/>
  <c r="C84" i="1"/>
  <c r="D83" i="1"/>
  <c r="E83" i="1" s="1"/>
  <c r="C83" i="1"/>
  <c r="AA83" i="1" s="1"/>
  <c r="D82" i="1"/>
  <c r="E82" i="1" s="1"/>
  <c r="C82" i="1"/>
  <c r="Y82" i="1" s="1"/>
  <c r="D81" i="1"/>
  <c r="E81" i="1" s="1"/>
  <c r="C81" i="1"/>
  <c r="AA81" i="1" s="1"/>
  <c r="D80" i="1"/>
  <c r="E80" i="1" s="1"/>
  <c r="C80" i="1"/>
  <c r="D79" i="1"/>
  <c r="E79" i="1" s="1"/>
  <c r="C79" i="1"/>
  <c r="AA79" i="1" s="1"/>
  <c r="D78" i="1"/>
  <c r="E78" i="1" s="1"/>
  <c r="C78" i="1"/>
  <c r="Y78" i="1" s="1"/>
  <c r="D77" i="1"/>
  <c r="E77" i="1" s="1"/>
  <c r="C77" i="1"/>
  <c r="AA77" i="1" s="1"/>
  <c r="D76" i="1"/>
  <c r="E76" i="1" s="1"/>
  <c r="C76" i="1"/>
  <c r="D75" i="1"/>
  <c r="E75" i="1" s="1"/>
  <c r="C75" i="1"/>
  <c r="AA75" i="1" s="1"/>
  <c r="D74" i="1"/>
  <c r="E74" i="1" s="1"/>
  <c r="C74" i="1"/>
  <c r="Y74" i="1" s="1"/>
  <c r="D73" i="1"/>
  <c r="E73" i="1" s="1"/>
  <c r="C73" i="1"/>
  <c r="AA73" i="1" s="1"/>
  <c r="D72" i="1"/>
  <c r="E72" i="1" s="1"/>
  <c r="C72" i="1"/>
  <c r="D71" i="1"/>
  <c r="E71" i="1" s="1"/>
  <c r="C71" i="1"/>
  <c r="AA71" i="1" s="1"/>
  <c r="D70" i="1"/>
  <c r="E70" i="1" s="1"/>
  <c r="C70" i="1"/>
  <c r="Y70" i="1" s="1"/>
  <c r="D69" i="1"/>
  <c r="E69" i="1" s="1"/>
  <c r="C69" i="1"/>
  <c r="AA69" i="1" s="1"/>
  <c r="D68" i="1"/>
  <c r="E68" i="1" s="1"/>
  <c r="C68" i="1"/>
  <c r="D67" i="1"/>
  <c r="E67" i="1" s="1"/>
  <c r="C67" i="1"/>
  <c r="AA67" i="1" s="1"/>
  <c r="D66" i="1"/>
  <c r="E66" i="1" s="1"/>
  <c r="C66" i="1"/>
  <c r="Z66" i="1" s="1"/>
  <c r="D65" i="1"/>
  <c r="E65" i="1" s="1"/>
  <c r="C65" i="1"/>
  <c r="AA65" i="1" s="1"/>
  <c r="D64" i="1"/>
  <c r="E64" i="1" s="1"/>
  <c r="C64" i="1"/>
  <c r="Z64" i="1" s="1"/>
  <c r="D63" i="1"/>
  <c r="E63" i="1" s="1"/>
  <c r="C63" i="1"/>
  <c r="AA63" i="1" s="1"/>
  <c r="D62" i="1"/>
  <c r="E62" i="1" s="1"/>
  <c r="C62" i="1"/>
  <c r="Z62" i="1" s="1"/>
  <c r="D61" i="1"/>
  <c r="E61" i="1" s="1"/>
  <c r="C61" i="1"/>
  <c r="AA61" i="1" s="1"/>
  <c r="D60" i="1"/>
  <c r="E60" i="1" s="1"/>
  <c r="C60" i="1"/>
  <c r="Y60" i="1" s="1"/>
  <c r="D59" i="1"/>
  <c r="E59" i="1" s="1"/>
  <c r="C59" i="1"/>
  <c r="AA59" i="1" s="1"/>
  <c r="D58" i="1"/>
  <c r="E58" i="1" s="1"/>
  <c r="C58" i="1"/>
  <c r="Y58" i="1" s="1"/>
  <c r="D57" i="1"/>
  <c r="E57" i="1" s="1"/>
  <c r="C57" i="1"/>
  <c r="AA57" i="1" s="1"/>
  <c r="D56" i="1"/>
  <c r="E56" i="1" s="1"/>
  <c r="C56" i="1"/>
  <c r="Y56" i="1" s="1"/>
  <c r="D55" i="1"/>
  <c r="E55" i="1" s="1"/>
  <c r="C55" i="1"/>
  <c r="AA55" i="1" s="1"/>
  <c r="D54" i="1"/>
  <c r="E54" i="1" s="1"/>
  <c r="C54" i="1"/>
  <c r="Y54" i="1" s="1"/>
  <c r="D53" i="1"/>
  <c r="E53" i="1" s="1"/>
  <c r="C53" i="1"/>
  <c r="AA53" i="1" s="1"/>
  <c r="D52" i="1"/>
  <c r="E52" i="1" s="1"/>
  <c r="C52" i="1"/>
  <c r="Y52" i="1" s="1"/>
  <c r="D51" i="1"/>
  <c r="E51" i="1" s="1"/>
  <c r="C51" i="1"/>
  <c r="AA51" i="1" s="1"/>
  <c r="D50" i="1"/>
  <c r="E50" i="1" s="1"/>
  <c r="C50" i="1"/>
  <c r="Y50" i="1" s="1"/>
  <c r="D49" i="1"/>
  <c r="E49" i="1" s="1"/>
  <c r="C49" i="1"/>
  <c r="AA49" i="1" s="1"/>
  <c r="D48" i="1"/>
  <c r="E48" i="1" s="1"/>
  <c r="C48" i="1"/>
  <c r="Y48" i="1" s="1"/>
  <c r="D47" i="1"/>
  <c r="E47" i="1" s="1"/>
  <c r="C47" i="1"/>
  <c r="AA47" i="1" s="1"/>
  <c r="D46" i="1"/>
  <c r="E46" i="1" s="1"/>
  <c r="C46" i="1"/>
  <c r="Y46" i="1" s="1"/>
  <c r="D45" i="1"/>
  <c r="E45" i="1" s="1"/>
  <c r="C45" i="1"/>
  <c r="AA45" i="1" s="1"/>
  <c r="D44" i="1"/>
  <c r="E44" i="1" s="1"/>
  <c r="C44" i="1"/>
  <c r="Y44" i="1" s="1"/>
  <c r="D43" i="1"/>
  <c r="E43" i="1" s="1"/>
  <c r="C43" i="1"/>
  <c r="AA43" i="1" s="1"/>
  <c r="D42" i="1"/>
  <c r="E42" i="1" s="1"/>
  <c r="C42" i="1"/>
  <c r="Y42" i="1" s="1"/>
  <c r="D41" i="1"/>
  <c r="E41" i="1" s="1"/>
  <c r="C41" i="1"/>
  <c r="AA41" i="1" s="1"/>
  <c r="D40" i="1"/>
  <c r="E40" i="1" s="1"/>
  <c r="C40" i="1"/>
  <c r="Y40" i="1" s="1"/>
  <c r="D39" i="1"/>
  <c r="E39" i="1" s="1"/>
  <c r="C39" i="1"/>
  <c r="AA39" i="1" s="1"/>
  <c r="D38" i="1"/>
  <c r="E38" i="1" s="1"/>
  <c r="C38" i="1"/>
  <c r="Y38" i="1" s="1"/>
  <c r="D37" i="1"/>
  <c r="E37" i="1" s="1"/>
  <c r="C37" i="1"/>
  <c r="AA37" i="1" s="1"/>
  <c r="D36" i="1"/>
  <c r="E36" i="1" s="1"/>
  <c r="C36" i="1"/>
  <c r="Y36" i="1" s="1"/>
  <c r="D35" i="1"/>
  <c r="E35" i="1" s="1"/>
  <c r="C35" i="1"/>
  <c r="AA35" i="1" s="1"/>
  <c r="D34" i="1"/>
  <c r="E34" i="1" s="1"/>
  <c r="C34" i="1"/>
  <c r="Y34" i="1" s="1"/>
  <c r="D33" i="1"/>
  <c r="E33" i="1" s="1"/>
  <c r="C33" i="1"/>
  <c r="AA33" i="1" s="1"/>
  <c r="D32" i="1"/>
  <c r="E32" i="1" s="1"/>
  <c r="C32" i="1"/>
  <c r="Z32" i="1" s="1"/>
  <c r="D31" i="1"/>
  <c r="E31" i="1" s="1"/>
  <c r="C31" i="1"/>
  <c r="AA31" i="1" s="1"/>
  <c r="D30" i="1"/>
  <c r="E30" i="1" s="1"/>
  <c r="C30" i="1"/>
  <c r="AA30" i="1" s="1"/>
  <c r="D29" i="1"/>
  <c r="E29" i="1" s="1"/>
  <c r="C29" i="1"/>
  <c r="AA29" i="1" s="1"/>
  <c r="D28" i="1"/>
  <c r="E28" i="1" s="1"/>
  <c r="C28" i="1"/>
  <c r="AA28" i="1" s="1"/>
  <c r="D27" i="1"/>
  <c r="E27" i="1" s="1"/>
  <c r="C27" i="1"/>
  <c r="AA27" i="1" s="1"/>
  <c r="D26" i="1"/>
  <c r="E26" i="1" s="1"/>
  <c r="C26" i="1"/>
  <c r="AA26" i="1" s="1"/>
  <c r="D25" i="1"/>
  <c r="E25" i="1" s="1"/>
  <c r="C25" i="1"/>
  <c r="AA25" i="1" s="1"/>
  <c r="D24" i="1"/>
  <c r="E24" i="1" s="1"/>
  <c r="C24" i="1"/>
  <c r="AA24" i="1" s="1"/>
  <c r="D23" i="1"/>
  <c r="E23" i="1" s="1"/>
  <c r="C23" i="1"/>
  <c r="AA23" i="1" s="1"/>
  <c r="D22" i="1"/>
  <c r="E22" i="1" s="1"/>
  <c r="C22" i="1"/>
  <c r="AA22" i="1" s="1"/>
  <c r="D21" i="1"/>
  <c r="E21" i="1" s="1"/>
  <c r="C21" i="1"/>
  <c r="AA21" i="1" s="1"/>
  <c r="D20" i="1"/>
  <c r="E20" i="1" s="1"/>
  <c r="C20" i="1"/>
  <c r="AA20" i="1" s="1"/>
  <c r="D19" i="1"/>
  <c r="E19" i="1" s="1"/>
  <c r="C19" i="1"/>
  <c r="AA19" i="1" s="1"/>
  <c r="D18" i="1"/>
  <c r="E18" i="1" s="1"/>
  <c r="C18" i="1"/>
  <c r="AA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AA15" i="1" s="1"/>
  <c r="D14" i="1"/>
  <c r="E14" i="1" s="1"/>
  <c r="C14" i="1"/>
  <c r="AA14" i="1" s="1"/>
  <c r="D13" i="1"/>
  <c r="E13" i="1" s="1"/>
  <c r="C13" i="1"/>
  <c r="AA13" i="1" s="1"/>
  <c r="D12" i="1"/>
  <c r="E12" i="1" s="1"/>
  <c r="C12" i="1"/>
  <c r="AA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AA9" i="1" s="1"/>
  <c r="D8" i="1"/>
  <c r="E8" i="1" s="1"/>
  <c r="C8" i="1"/>
  <c r="AA8" i="1" s="1"/>
  <c r="D7" i="1"/>
  <c r="E7" i="1" s="1"/>
  <c r="C7" i="1"/>
  <c r="AA7" i="1" s="1"/>
  <c r="D6" i="1"/>
  <c r="E6" i="1" s="1"/>
  <c r="C6" i="1"/>
  <c r="AA6" i="1" s="1"/>
  <c r="D5" i="1"/>
  <c r="E5" i="1" s="1"/>
  <c r="C5" i="1"/>
  <c r="AA5" i="1" s="1"/>
  <c r="D4" i="1"/>
  <c r="E4" i="1" s="1"/>
  <c r="C4" i="1"/>
  <c r="AA4" i="1" s="1"/>
  <c r="D3" i="1"/>
  <c r="E3" i="1" s="1"/>
  <c r="C3" i="1"/>
  <c r="AA3" i="1" s="1"/>
  <c r="D2" i="1"/>
  <c r="E2" i="1" s="1"/>
  <c r="C2" i="1"/>
  <c r="AA2" i="1" s="1"/>
  <c r="X220" i="1" l="1"/>
  <c r="X39" i="1"/>
  <c r="X89" i="1"/>
  <c r="X121" i="1"/>
  <c r="T5" i="1"/>
  <c r="X41" i="1"/>
  <c r="X57" i="1"/>
  <c r="X75" i="1"/>
  <c r="X91" i="1"/>
  <c r="X107" i="1"/>
  <c r="X137" i="1"/>
  <c r="X186" i="1"/>
  <c r="X202" i="1"/>
  <c r="X216" i="1"/>
  <c r="X224" i="1"/>
  <c r="X254" i="1"/>
  <c r="X280" i="1"/>
  <c r="X55" i="1"/>
  <c r="X73" i="1"/>
  <c r="X105" i="1"/>
  <c r="X139" i="1"/>
  <c r="X188" i="1"/>
  <c r="X204" i="1"/>
  <c r="X240" i="1"/>
  <c r="X256" i="1"/>
  <c r="X294" i="1"/>
  <c r="T13" i="1"/>
  <c r="X5" i="1"/>
  <c r="X9" i="1"/>
  <c r="X13" i="1"/>
  <c r="X17" i="1"/>
  <c r="X21" i="1"/>
  <c r="X25" i="1"/>
  <c r="X29" i="1"/>
  <c r="X33" i="1"/>
  <c r="T39" i="1"/>
  <c r="T41" i="1"/>
  <c r="U44" i="1"/>
  <c r="X47" i="1"/>
  <c r="X49" i="1"/>
  <c r="T55" i="1"/>
  <c r="T57" i="1"/>
  <c r="U60" i="1"/>
  <c r="X63" i="1"/>
  <c r="X67" i="1"/>
  <c r="T73" i="1"/>
  <c r="T75" i="1"/>
  <c r="U78" i="1"/>
  <c r="X81" i="1"/>
  <c r="X83" i="1"/>
  <c r="T89" i="1"/>
  <c r="T91" i="1"/>
  <c r="U94" i="1"/>
  <c r="X97" i="1"/>
  <c r="X99" i="1"/>
  <c r="T105" i="1"/>
  <c r="X113" i="1"/>
  <c r="X115" i="1"/>
  <c r="T121" i="1"/>
  <c r="Y122" i="1"/>
  <c r="X123" i="1"/>
  <c r="U126" i="1"/>
  <c r="X129" i="1"/>
  <c r="X131" i="1"/>
  <c r="T137" i="1"/>
  <c r="T139" i="1"/>
  <c r="U142" i="1"/>
  <c r="X145" i="1"/>
  <c r="X149" i="1"/>
  <c r="X153" i="1"/>
  <c r="X157" i="1"/>
  <c r="X161" i="1"/>
  <c r="X165" i="1"/>
  <c r="X169" i="1"/>
  <c r="X173" i="1"/>
  <c r="X177" i="1"/>
  <c r="X181" i="1"/>
  <c r="T194" i="1"/>
  <c r="T196" i="1"/>
  <c r="U199" i="1"/>
  <c r="T210" i="1"/>
  <c r="T212" i="1"/>
  <c r="U215" i="1"/>
  <c r="T228" i="1"/>
  <c r="T232" i="1"/>
  <c r="T236" i="1"/>
  <c r="T240" i="1"/>
  <c r="U243" i="1"/>
  <c r="X246" i="1"/>
  <c r="X248" i="1"/>
  <c r="T254" i="1"/>
  <c r="T256" i="1"/>
  <c r="U259" i="1"/>
  <c r="X262" i="1"/>
  <c r="X266" i="1"/>
  <c r="X270" i="1"/>
  <c r="X272" i="1"/>
  <c r="T278" i="1"/>
  <c r="T280" i="1"/>
  <c r="U283" i="1"/>
  <c r="X286" i="1"/>
  <c r="X290" i="1"/>
  <c r="T300" i="1"/>
  <c r="T302" i="1"/>
  <c r="T306" i="1"/>
  <c r="U310" i="1"/>
  <c r="X313" i="1"/>
  <c r="X315" i="1"/>
  <c r="T321" i="1"/>
  <c r="H333" i="1"/>
  <c r="T9" i="1"/>
  <c r="T17" i="1"/>
  <c r="T21" i="1"/>
  <c r="T25" i="1"/>
  <c r="T29" i="1"/>
  <c r="T33" i="1"/>
  <c r="U36" i="1"/>
  <c r="T47" i="1"/>
  <c r="T49" i="1"/>
  <c r="U52" i="1"/>
  <c r="T63" i="1"/>
  <c r="T67" i="1"/>
  <c r="U70" i="1"/>
  <c r="T81" i="1"/>
  <c r="T83" i="1"/>
  <c r="U86" i="1"/>
  <c r="T97" i="1"/>
  <c r="T99" i="1"/>
  <c r="U102" i="1"/>
  <c r="U110" i="1"/>
  <c r="T113" i="1"/>
  <c r="T115" i="1"/>
  <c r="U118" i="1"/>
  <c r="T123" i="1"/>
  <c r="T129" i="1"/>
  <c r="T131" i="1"/>
  <c r="U134" i="1"/>
  <c r="T145" i="1"/>
  <c r="T149" i="1"/>
  <c r="T153" i="1"/>
  <c r="T157" i="1"/>
  <c r="T161" i="1"/>
  <c r="T165" i="1"/>
  <c r="T169" i="1"/>
  <c r="T173" i="1"/>
  <c r="T177" i="1"/>
  <c r="T181" i="1"/>
  <c r="T186" i="1"/>
  <c r="T188" i="1"/>
  <c r="U191" i="1"/>
  <c r="X194" i="1"/>
  <c r="X196" i="1"/>
  <c r="T202" i="1"/>
  <c r="T204" i="1"/>
  <c r="U207" i="1"/>
  <c r="X210" i="1"/>
  <c r="X212" i="1"/>
  <c r="T216" i="1"/>
  <c r="T220" i="1"/>
  <c r="T224" i="1"/>
  <c r="X228" i="1"/>
  <c r="X232" i="1"/>
  <c r="X236" i="1"/>
  <c r="T246" i="1"/>
  <c r="T248" i="1"/>
  <c r="U251" i="1"/>
  <c r="T262" i="1"/>
  <c r="T266" i="1"/>
  <c r="T270" i="1"/>
  <c r="T272" i="1"/>
  <c r="U275" i="1"/>
  <c r="X278" i="1"/>
  <c r="T286" i="1"/>
  <c r="T290" i="1"/>
  <c r="T294" i="1"/>
  <c r="U297" i="1"/>
  <c r="X300" i="1"/>
  <c r="X302" i="1"/>
  <c r="X306" i="1"/>
  <c r="T313" i="1"/>
  <c r="T315" i="1"/>
  <c r="U318" i="1"/>
  <c r="X321" i="1"/>
  <c r="R3" i="1"/>
  <c r="Z3" i="1"/>
  <c r="V7" i="1"/>
  <c r="R11" i="1"/>
  <c r="Z11" i="1"/>
  <c r="V15" i="1"/>
  <c r="R19" i="1"/>
  <c r="V19" i="1"/>
  <c r="R23" i="1"/>
  <c r="R27" i="1"/>
  <c r="R31" i="1"/>
  <c r="Z31" i="1"/>
  <c r="T3" i="1"/>
  <c r="X3" i="1"/>
  <c r="R5" i="1"/>
  <c r="V5" i="1"/>
  <c r="Z5" i="1"/>
  <c r="T7" i="1"/>
  <c r="X7" i="1"/>
  <c r="R9" i="1"/>
  <c r="V9" i="1"/>
  <c r="Z9" i="1"/>
  <c r="T11" i="1"/>
  <c r="X11" i="1"/>
  <c r="R13" i="1"/>
  <c r="V13" i="1"/>
  <c r="Z13" i="1"/>
  <c r="T15" i="1"/>
  <c r="X15" i="1"/>
  <c r="R17" i="1"/>
  <c r="V17" i="1"/>
  <c r="Z17" i="1"/>
  <c r="T19" i="1"/>
  <c r="X19" i="1"/>
  <c r="R21" i="1"/>
  <c r="V21" i="1"/>
  <c r="Z21" i="1"/>
  <c r="T23" i="1"/>
  <c r="X23" i="1"/>
  <c r="R25" i="1"/>
  <c r="V25" i="1"/>
  <c r="Z25" i="1"/>
  <c r="T27" i="1"/>
  <c r="X27" i="1"/>
  <c r="R29" i="1"/>
  <c r="V29" i="1"/>
  <c r="Z29" i="1"/>
  <c r="T31" i="1"/>
  <c r="X31" i="1"/>
  <c r="R33" i="1"/>
  <c r="V33" i="1"/>
  <c r="Z33" i="1"/>
  <c r="T35" i="1"/>
  <c r="X35" i="1"/>
  <c r="Q36" i="1"/>
  <c r="T37" i="1"/>
  <c r="X37" i="1"/>
  <c r="R39" i="1"/>
  <c r="V39" i="1"/>
  <c r="Z39" i="1"/>
  <c r="U40" i="1"/>
  <c r="R41" i="1"/>
  <c r="V41" i="1"/>
  <c r="Z41" i="1"/>
  <c r="T43" i="1"/>
  <c r="X43" i="1"/>
  <c r="Q44" i="1"/>
  <c r="T45" i="1"/>
  <c r="X45" i="1"/>
  <c r="R47" i="1"/>
  <c r="V47" i="1"/>
  <c r="Z47" i="1"/>
  <c r="U48" i="1"/>
  <c r="R49" i="1"/>
  <c r="V49" i="1"/>
  <c r="Z49" i="1"/>
  <c r="T51" i="1"/>
  <c r="X51" i="1"/>
  <c r="Q52" i="1"/>
  <c r="T53" i="1"/>
  <c r="X53" i="1"/>
  <c r="R55" i="1"/>
  <c r="V55" i="1"/>
  <c r="Z55" i="1"/>
  <c r="U56" i="1"/>
  <c r="R57" i="1"/>
  <c r="V57" i="1"/>
  <c r="Z57" i="1"/>
  <c r="T59" i="1"/>
  <c r="X59" i="1"/>
  <c r="Q60" i="1"/>
  <c r="T61" i="1"/>
  <c r="X61" i="1"/>
  <c r="R63" i="1"/>
  <c r="V63" i="1"/>
  <c r="Z63" i="1"/>
  <c r="T65" i="1"/>
  <c r="X65" i="1"/>
  <c r="R67" i="1"/>
  <c r="V67" i="1"/>
  <c r="Z67" i="1"/>
  <c r="T69" i="1"/>
  <c r="X69" i="1"/>
  <c r="Q70" i="1"/>
  <c r="T71" i="1"/>
  <c r="X71" i="1"/>
  <c r="R73" i="1"/>
  <c r="V73" i="1"/>
  <c r="Z73" i="1"/>
  <c r="U74" i="1"/>
  <c r="R75" i="1"/>
  <c r="V75" i="1"/>
  <c r="Z75" i="1"/>
  <c r="T77" i="1"/>
  <c r="X77" i="1"/>
  <c r="Q78" i="1"/>
  <c r="T79" i="1"/>
  <c r="X79" i="1"/>
  <c r="R81" i="1"/>
  <c r="V81" i="1"/>
  <c r="Z81" i="1"/>
  <c r="U82" i="1"/>
  <c r="R83" i="1"/>
  <c r="V83" i="1"/>
  <c r="Z83" i="1"/>
  <c r="T85" i="1"/>
  <c r="X85" i="1"/>
  <c r="Q86" i="1"/>
  <c r="T87" i="1"/>
  <c r="X87" i="1"/>
  <c r="R89" i="1"/>
  <c r="V89" i="1"/>
  <c r="Z89" i="1"/>
  <c r="U90" i="1"/>
  <c r="R91" i="1"/>
  <c r="V91" i="1"/>
  <c r="Z91" i="1"/>
  <c r="T93" i="1"/>
  <c r="X93" i="1"/>
  <c r="Q94" i="1"/>
  <c r="T95" i="1"/>
  <c r="X95" i="1"/>
  <c r="R97" i="1"/>
  <c r="V97" i="1"/>
  <c r="Z97" i="1"/>
  <c r="U98" i="1"/>
  <c r="R99" i="1"/>
  <c r="V99" i="1"/>
  <c r="Z99" i="1"/>
  <c r="T101" i="1"/>
  <c r="X101" i="1"/>
  <c r="Q102" i="1"/>
  <c r="T103" i="1"/>
  <c r="X103" i="1"/>
  <c r="R105" i="1"/>
  <c r="V105" i="1"/>
  <c r="Z105" i="1"/>
  <c r="U106" i="1"/>
  <c r="AA107" i="1"/>
  <c r="Z107" i="1"/>
  <c r="R107" i="1"/>
  <c r="V107" i="1"/>
  <c r="AA109" i="1"/>
  <c r="X109" i="1"/>
  <c r="T109" i="1"/>
  <c r="R109" i="1"/>
  <c r="Z109" i="1"/>
  <c r="AA111" i="1"/>
  <c r="X111" i="1"/>
  <c r="T111" i="1"/>
  <c r="R111" i="1"/>
  <c r="Z111" i="1"/>
  <c r="Y114" i="1"/>
  <c r="Q122" i="1"/>
  <c r="AA125" i="1"/>
  <c r="X125" i="1"/>
  <c r="T125" i="1"/>
  <c r="R125" i="1"/>
  <c r="Z125" i="1"/>
  <c r="AA127" i="1"/>
  <c r="X127" i="1"/>
  <c r="T127" i="1"/>
  <c r="R127" i="1"/>
  <c r="Z127" i="1"/>
  <c r="Y130" i="1"/>
  <c r="V3" i="1"/>
  <c r="R7" i="1"/>
  <c r="Z7" i="1"/>
  <c r="V11" i="1"/>
  <c r="R15" i="1"/>
  <c r="Z15" i="1"/>
  <c r="Z19" i="1"/>
  <c r="V23" i="1"/>
  <c r="Z23" i="1"/>
  <c r="V27" i="1"/>
  <c r="Z27" i="1"/>
  <c r="V31" i="1"/>
  <c r="R35" i="1"/>
  <c r="V35" i="1"/>
  <c r="Z35" i="1"/>
  <c r="R37" i="1"/>
  <c r="V37" i="1"/>
  <c r="Z37" i="1"/>
  <c r="Q40" i="1"/>
  <c r="R43" i="1"/>
  <c r="V43" i="1"/>
  <c r="Z43" i="1"/>
  <c r="R45" i="1"/>
  <c r="V45" i="1"/>
  <c r="Z45" i="1"/>
  <c r="Q48" i="1"/>
  <c r="R51" i="1"/>
  <c r="V51" i="1"/>
  <c r="Z51" i="1"/>
  <c r="R53" i="1"/>
  <c r="V53" i="1"/>
  <c r="Z53" i="1"/>
  <c r="Q56" i="1"/>
  <c r="R59" i="1"/>
  <c r="V59" i="1"/>
  <c r="Z59" i="1"/>
  <c r="R61" i="1"/>
  <c r="V61" i="1"/>
  <c r="Z61" i="1"/>
  <c r="R65" i="1"/>
  <c r="V65" i="1"/>
  <c r="Z65" i="1"/>
  <c r="R69" i="1"/>
  <c r="V69" i="1"/>
  <c r="Z69" i="1"/>
  <c r="R71" i="1"/>
  <c r="V71" i="1"/>
  <c r="Z71" i="1"/>
  <c r="Q74" i="1"/>
  <c r="R77" i="1"/>
  <c r="V77" i="1"/>
  <c r="Z77" i="1"/>
  <c r="R79" i="1"/>
  <c r="V79" i="1"/>
  <c r="Z79" i="1"/>
  <c r="Q82" i="1"/>
  <c r="R85" i="1"/>
  <c r="V85" i="1"/>
  <c r="Z85" i="1"/>
  <c r="R87" i="1"/>
  <c r="V87" i="1"/>
  <c r="Z87" i="1"/>
  <c r="Q90" i="1"/>
  <c r="R93" i="1"/>
  <c r="V93" i="1"/>
  <c r="Z93" i="1"/>
  <c r="R95" i="1"/>
  <c r="V95" i="1"/>
  <c r="Z95" i="1"/>
  <c r="Q98" i="1"/>
  <c r="R101" i="1"/>
  <c r="V101" i="1"/>
  <c r="Z101" i="1"/>
  <c r="R103" i="1"/>
  <c r="V103" i="1"/>
  <c r="Z103" i="1"/>
  <c r="Q106" i="1"/>
  <c r="Q114" i="1"/>
  <c r="AA117" i="1"/>
  <c r="X117" i="1"/>
  <c r="T117" i="1"/>
  <c r="R117" i="1"/>
  <c r="Z117" i="1"/>
  <c r="AA119" i="1"/>
  <c r="X119" i="1"/>
  <c r="T119" i="1"/>
  <c r="R119" i="1"/>
  <c r="Z119" i="1"/>
  <c r="V127" i="1"/>
  <c r="Q130" i="1"/>
  <c r="AA133" i="1"/>
  <c r="X133" i="1"/>
  <c r="T133" i="1"/>
  <c r="R133" i="1"/>
  <c r="Z133" i="1"/>
  <c r="Q110" i="1"/>
  <c r="R113" i="1"/>
  <c r="V113" i="1"/>
  <c r="Z113" i="1"/>
  <c r="R115" i="1"/>
  <c r="V115" i="1"/>
  <c r="Z115" i="1"/>
  <c r="Q118" i="1"/>
  <c r="R121" i="1"/>
  <c r="V121" i="1"/>
  <c r="Z121" i="1"/>
  <c r="R123" i="1"/>
  <c r="V123" i="1"/>
  <c r="Z123" i="1"/>
  <c r="Q126" i="1"/>
  <c r="R129" i="1"/>
  <c r="V129" i="1"/>
  <c r="Z129" i="1"/>
  <c r="R131" i="1"/>
  <c r="V131" i="1"/>
  <c r="Z131" i="1"/>
  <c r="Q134" i="1"/>
  <c r="T135" i="1"/>
  <c r="X135" i="1"/>
  <c r="R137" i="1"/>
  <c r="V137" i="1"/>
  <c r="Z137" i="1"/>
  <c r="U138" i="1"/>
  <c r="R139" i="1"/>
  <c r="V139" i="1"/>
  <c r="Z139" i="1"/>
  <c r="T141" i="1"/>
  <c r="X141" i="1"/>
  <c r="Q142" i="1"/>
  <c r="T143" i="1"/>
  <c r="X143" i="1"/>
  <c r="R145" i="1"/>
  <c r="V145" i="1"/>
  <c r="Z145" i="1"/>
  <c r="T147" i="1"/>
  <c r="X147" i="1"/>
  <c r="R149" i="1"/>
  <c r="V149" i="1"/>
  <c r="Z149" i="1"/>
  <c r="T151" i="1"/>
  <c r="X151" i="1"/>
  <c r="R153" i="1"/>
  <c r="V153" i="1"/>
  <c r="Z153" i="1"/>
  <c r="T155" i="1"/>
  <c r="X155" i="1"/>
  <c r="R157" i="1"/>
  <c r="V157" i="1"/>
  <c r="Z157" i="1"/>
  <c r="T159" i="1"/>
  <c r="X159" i="1"/>
  <c r="R161" i="1"/>
  <c r="V161" i="1"/>
  <c r="Z161" i="1"/>
  <c r="T163" i="1"/>
  <c r="X163" i="1"/>
  <c r="R165" i="1"/>
  <c r="V165" i="1"/>
  <c r="Z165" i="1"/>
  <c r="T167" i="1"/>
  <c r="X167" i="1"/>
  <c r="R169" i="1"/>
  <c r="V169" i="1"/>
  <c r="Z169" i="1"/>
  <c r="T171" i="1"/>
  <c r="X171" i="1"/>
  <c r="R173" i="1"/>
  <c r="V173" i="1"/>
  <c r="Z173" i="1"/>
  <c r="T175" i="1"/>
  <c r="X175" i="1"/>
  <c r="R177" i="1"/>
  <c r="V177" i="1"/>
  <c r="Z177" i="1"/>
  <c r="T179" i="1"/>
  <c r="X179" i="1"/>
  <c r="R181" i="1"/>
  <c r="V181" i="1"/>
  <c r="Z181" i="1"/>
  <c r="T183" i="1"/>
  <c r="X183" i="1"/>
  <c r="R186" i="1"/>
  <c r="V186" i="1"/>
  <c r="Z186" i="1"/>
  <c r="U187" i="1"/>
  <c r="R188" i="1"/>
  <c r="V188" i="1"/>
  <c r="Z188" i="1"/>
  <c r="T190" i="1"/>
  <c r="X190" i="1"/>
  <c r="Q191" i="1"/>
  <c r="T192" i="1"/>
  <c r="X192" i="1"/>
  <c r="R194" i="1"/>
  <c r="V194" i="1"/>
  <c r="Z194" i="1"/>
  <c r="U195" i="1"/>
  <c r="R196" i="1"/>
  <c r="V196" i="1"/>
  <c r="Z196" i="1"/>
  <c r="T198" i="1"/>
  <c r="X198" i="1"/>
  <c r="Q199" i="1"/>
  <c r="T200" i="1"/>
  <c r="X200" i="1"/>
  <c r="R202" i="1"/>
  <c r="V202" i="1"/>
  <c r="Z202" i="1"/>
  <c r="U203" i="1"/>
  <c r="R204" i="1"/>
  <c r="V204" i="1"/>
  <c r="Z204" i="1"/>
  <c r="T206" i="1"/>
  <c r="X206" i="1"/>
  <c r="Q207" i="1"/>
  <c r="T208" i="1"/>
  <c r="X208" i="1"/>
  <c r="R210" i="1"/>
  <c r="V210" i="1"/>
  <c r="Z210" i="1"/>
  <c r="U211" i="1"/>
  <c r="R212" i="1"/>
  <c r="V212" i="1"/>
  <c r="Z212" i="1"/>
  <c r="T214" i="1"/>
  <c r="X214" i="1"/>
  <c r="R216" i="1"/>
  <c r="V216" i="1"/>
  <c r="Z216" i="1"/>
  <c r="T218" i="1"/>
  <c r="X218" i="1"/>
  <c r="R220" i="1"/>
  <c r="V220" i="1"/>
  <c r="Z220" i="1"/>
  <c r="T222" i="1"/>
  <c r="X222" i="1"/>
  <c r="AA226" i="1"/>
  <c r="X226" i="1"/>
  <c r="T226" i="1"/>
  <c r="R226" i="1"/>
  <c r="Z226" i="1"/>
  <c r="R135" i="1"/>
  <c r="V135" i="1"/>
  <c r="Z135" i="1"/>
  <c r="Q138" i="1"/>
  <c r="R141" i="1"/>
  <c r="V141" i="1"/>
  <c r="Z141" i="1"/>
  <c r="R143" i="1"/>
  <c r="V143" i="1"/>
  <c r="Z143" i="1"/>
  <c r="R147" i="1"/>
  <c r="V147" i="1"/>
  <c r="Z147" i="1"/>
  <c r="R151" i="1"/>
  <c r="V151" i="1"/>
  <c r="Z151" i="1"/>
  <c r="R155" i="1"/>
  <c r="V155" i="1"/>
  <c r="Z155" i="1"/>
  <c r="R159" i="1"/>
  <c r="V159" i="1"/>
  <c r="Z159" i="1"/>
  <c r="R163" i="1"/>
  <c r="V163" i="1"/>
  <c r="Z163" i="1"/>
  <c r="R167" i="1"/>
  <c r="V167" i="1"/>
  <c r="Z167" i="1"/>
  <c r="R171" i="1"/>
  <c r="V171" i="1"/>
  <c r="Z171" i="1"/>
  <c r="R175" i="1"/>
  <c r="V175" i="1"/>
  <c r="Z175" i="1"/>
  <c r="R179" i="1"/>
  <c r="V179" i="1"/>
  <c r="Z179" i="1"/>
  <c r="R183" i="1"/>
  <c r="V183" i="1"/>
  <c r="Z183" i="1"/>
  <c r="Q187" i="1"/>
  <c r="R190" i="1"/>
  <c r="V190" i="1"/>
  <c r="Z190" i="1"/>
  <c r="R192" i="1"/>
  <c r="V192" i="1"/>
  <c r="Z192" i="1"/>
  <c r="Q195" i="1"/>
  <c r="R198" i="1"/>
  <c r="V198" i="1"/>
  <c r="Z198" i="1"/>
  <c r="R200" i="1"/>
  <c r="V200" i="1"/>
  <c r="Z200" i="1"/>
  <c r="Q203" i="1"/>
  <c r="R206" i="1"/>
  <c r="V206" i="1"/>
  <c r="Z206" i="1"/>
  <c r="R208" i="1"/>
  <c r="V208" i="1"/>
  <c r="Z208" i="1"/>
  <c r="Q211" i="1"/>
  <c r="R214" i="1"/>
  <c r="V214" i="1"/>
  <c r="Z214" i="1"/>
  <c r="R218" i="1"/>
  <c r="V218" i="1"/>
  <c r="Z218" i="1"/>
  <c r="R222" i="1"/>
  <c r="V222" i="1"/>
  <c r="Z222" i="1"/>
  <c r="AA230" i="1"/>
  <c r="X230" i="1"/>
  <c r="T230" i="1"/>
  <c r="Z230" i="1"/>
  <c r="V230" i="1"/>
  <c r="R230" i="1"/>
  <c r="R234" i="1"/>
  <c r="V234" i="1"/>
  <c r="Z234" i="1"/>
  <c r="R238" i="1"/>
  <c r="V238" i="1"/>
  <c r="Z238" i="1"/>
  <c r="R242" i="1"/>
  <c r="V242" i="1"/>
  <c r="Z242" i="1"/>
  <c r="R244" i="1"/>
  <c r="V244" i="1"/>
  <c r="Z244" i="1"/>
  <c r="Q247" i="1"/>
  <c r="Y247" i="1"/>
  <c r="R250" i="1"/>
  <c r="V250" i="1"/>
  <c r="Z250" i="1"/>
  <c r="R252" i="1"/>
  <c r="V252" i="1"/>
  <c r="Z252" i="1"/>
  <c r="Q255" i="1"/>
  <c r="Y255" i="1"/>
  <c r="R258" i="1"/>
  <c r="V258" i="1"/>
  <c r="Z258" i="1"/>
  <c r="R260" i="1"/>
  <c r="V260" i="1"/>
  <c r="Z260" i="1"/>
  <c r="R264" i="1"/>
  <c r="V264" i="1"/>
  <c r="Z264" i="1"/>
  <c r="R268" i="1"/>
  <c r="V268" i="1"/>
  <c r="Z268" i="1"/>
  <c r="Q271" i="1"/>
  <c r="Y271" i="1"/>
  <c r="R274" i="1"/>
  <c r="V274" i="1"/>
  <c r="Z274" i="1"/>
  <c r="R276" i="1"/>
  <c r="V276" i="1"/>
  <c r="Z276" i="1"/>
  <c r="Q279" i="1"/>
  <c r="Y279" i="1"/>
  <c r="R282" i="1"/>
  <c r="V282" i="1"/>
  <c r="Z282" i="1"/>
  <c r="R284" i="1"/>
  <c r="V284" i="1"/>
  <c r="Z284" i="1"/>
  <c r="R288" i="1"/>
  <c r="V288" i="1"/>
  <c r="Z288" i="1"/>
  <c r="R292" i="1"/>
  <c r="V292" i="1"/>
  <c r="Z292" i="1"/>
  <c r="R296" i="1"/>
  <c r="Z296" i="1"/>
  <c r="R298" i="1"/>
  <c r="V298" i="1"/>
  <c r="Z298" i="1"/>
  <c r="Q301" i="1"/>
  <c r="Y301" i="1"/>
  <c r="R304" i="1"/>
  <c r="V304" i="1"/>
  <c r="Z304" i="1"/>
  <c r="R309" i="1"/>
  <c r="V309" i="1"/>
  <c r="Z309" i="1"/>
  <c r="R311" i="1"/>
  <c r="V311" i="1"/>
  <c r="Z311" i="1"/>
  <c r="Q314" i="1"/>
  <c r="Y314" i="1"/>
  <c r="R317" i="1"/>
  <c r="V317" i="1"/>
  <c r="Z317" i="1"/>
  <c r="R319" i="1"/>
  <c r="V319" i="1"/>
  <c r="Z319" i="1"/>
  <c r="R323" i="1"/>
  <c r="V323" i="1"/>
  <c r="R224" i="1"/>
  <c r="V224" i="1"/>
  <c r="Z224" i="1"/>
  <c r="R228" i="1"/>
  <c r="V228" i="1"/>
  <c r="Z228" i="1"/>
  <c r="R232" i="1"/>
  <c r="V232" i="1"/>
  <c r="Z232" i="1"/>
  <c r="T234" i="1"/>
  <c r="X234" i="1"/>
  <c r="R236" i="1"/>
  <c r="V236" i="1"/>
  <c r="Z236" i="1"/>
  <c r="T238" i="1"/>
  <c r="X238" i="1"/>
  <c r="R240" i="1"/>
  <c r="V240" i="1"/>
  <c r="Z240" i="1"/>
  <c r="T242" i="1"/>
  <c r="X242" i="1"/>
  <c r="Q243" i="1"/>
  <c r="T244" i="1"/>
  <c r="X244" i="1"/>
  <c r="R246" i="1"/>
  <c r="V246" i="1"/>
  <c r="Z246" i="1"/>
  <c r="R248" i="1"/>
  <c r="V248" i="1"/>
  <c r="Z248" i="1"/>
  <c r="T250" i="1"/>
  <c r="X250" i="1"/>
  <c r="Q251" i="1"/>
  <c r="T252" i="1"/>
  <c r="X252" i="1"/>
  <c r="R254" i="1"/>
  <c r="V254" i="1"/>
  <c r="Z254" i="1"/>
  <c r="R256" i="1"/>
  <c r="V256" i="1"/>
  <c r="Z256" i="1"/>
  <c r="T258" i="1"/>
  <c r="X258" i="1"/>
  <c r="Q259" i="1"/>
  <c r="T260" i="1"/>
  <c r="X260" i="1"/>
  <c r="R262" i="1"/>
  <c r="V262" i="1"/>
  <c r="Z262" i="1"/>
  <c r="T264" i="1"/>
  <c r="X264" i="1"/>
  <c r="R266" i="1"/>
  <c r="V266" i="1"/>
  <c r="Z266" i="1"/>
  <c r="T268" i="1"/>
  <c r="X268" i="1"/>
  <c r="R270" i="1"/>
  <c r="V270" i="1"/>
  <c r="Z270" i="1"/>
  <c r="R272" i="1"/>
  <c r="V272" i="1"/>
  <c r="Z272" i="1"/>
  <c r="T274" i="1"/>
  <c r="X274" i="1"/>
  <c r="Q275" i="1"/>
  <c r="T276" i="1"/>
  <c r="X276" i="1"/>
  <c r="R278" i="1"/>
  <c r="V278" i="1"/>
  <c r="Z278" i="1"/>
  <c r="R280" i="1"/>
  <c r="V280" i="1"/>
  <c r="Z280" i="1"/>
  <c r="T282" i="1"/>
  <c r="X282" i="1"/>
  <c r="Q283" i="1"/>
  <c r="T284" i="1"/>
  <c r="X284" i="1"/>
  <c r="R286" i="1"/>
  <c r="V286" i="1"/>
  <c r="Z286" i="1"/>
  <c r="T288" i="1"/>
  <c r="X288" i="1"/>
  <c r="R290" i="1"/>
  <c r="V290" i="1"/>
  <c r="Z290" i="1"/>
  <c r="T292" i="1"/>
  <c r="X292" i="1"/>
  <c r="R294" i="1"/>
  <c r="V294" i="1"/>
  <c r="Z294" i="1"/>
  <c r="Q297" i="1"/>
  <c r="T298" i="1"/>
  <c r="X298" i="1"/>
  <c r="R300" i="1"/>
  <c r="V300" i="1"/>
  <c r="Z300" i="1"/>
  <c r="R302" i="1"/>
  <c r="V302" i="1"/>
  <c r="Z302" i="1"/>
  <c r="T304" i="1"/>
  <c r="X304" i="1"/>
  <c r="R306" i="1"/>
  <c r="V306" i="1"/>
  <c r="Z306" i="1"/>
  <c r="T309" i="1"/>
  <c r="X309" i="1"/>
  <c r="Q310" i="1"/>
  <c r="T311" i="1"/>
  <c r="X311" i="1"/>
  <c r="R313" i="1"/>
  <c r="V313" i="1"/>
  <c r="Z313" i="1"/>
  <c r="R315" i="1"/>
  <c r="V315" i="1"/>
  <c r="Z315" i="1"/>
  <c r="T317" i="1"/>
  <c r="X317" i="1"/>
  <c r="Q318" i="1"/>
  <c r="T319" i="1"/>
  <c r="X319" i="1"/>
  <c r="R321" i="1"/>
  <c r="V321" i="1"/>
  <c r="Z321" i="1"/>
  <c r="T323" i="1"/>
  <c r="N334" i="1"/>
  <c r="N335" i="1" s="1"/>
  <c r="J334" i="1"/>
  <c r="J335" i="1" s="1"/>
  <c r="I335" i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M335" i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L334" i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H334" i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O335" i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N336" i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J336" i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F334" i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G335" i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K335" i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R2" i="1"/>
  <c r="G3" i="1" s="1"/>
  <c r="T2" i="1"/>
  <c r="I3" i="1" s="1"/>
  <c r="V2" i="1"/>
  <c r="K3" i="1" s="1"/>
  <c r="X2" i="1"/>
  <c r="M3" i="1" s="1"/>
  <c r="Z2" i="1"/>
  <c r="O3" i="1" s="1"/>
  <c r="Q3" i="1"/>
  <c r="S3" i="1"/>
  <c r="U3" i="1"/>
  <c r="W3" i="1"/>
  <c r="Y3" i="1"/>
  <c r="R4" i="1"/>
  <c r="T4" i="1"/>
  <c r="V4" i="1"/>
  <c r="X4" i="1"/>
  <c r="Z4" i="1"/>
  <c r="Q5" i="1"/>
  <c r="S5" i="1"/>
  <c r="U5" i="1"/>
  <c r="W5" i="1"/>
  <c r="Y5" i="1"/>
  <c r="R6" i="1"/>
  <c r="T6" i="1"/>
  <c r="V6" i="1"/>
  <c r="X6" i="1"/>
  <c r="Z6" i="1"/>
  <c r="Q7" i="1"/>
  <c r="S7" i="1"/>
  <c r="U7" i="1"/>
  <c r="W7" i="1"/>
  <c r="Y7" i="1"/>
  <c r="R8" i="1"/>
  <c r="T8" i="1"/>
  <c r="V8" i="1"/>
  <c r="X8" i="1"/>
  <c r="Z8" i="1"/>
  <c r="Q9" i="1"/>
  <c r="S9" i="1"/>
  <c r="U9" i="1"/>
  <c r="W9" i="1"/>
  <c r="Y9" i="1"/>
  <c r="R10" i="1"/>
  <c r="T10" i="1"/>
  <c r="V10" i="1"/>
  <c r="X10" i="1"/>
  <c r="Z10" i="1"/>
  <c r="Q11" i="1"/>
  <c r="S11" i="1"/>
  <c r="U11" i="1"/>
  <c r="W11" i="1"/>
  <c r="Y11" i="1"/>
  <c r="R12" i="1"/>
  <c r="T12" i="1"/>
  <c r="V12" i="1"/>
  <c r="X12" i="1"/>
  <c r="Z12" i="1"/>
  <c r="Q13" i="1"/>
  <c r="S13" i="1"/>
  <c r="U13" i="1"/>
  <c r="W13" i="1"/>
  <c r="Y13" i="1"/>
  <c r="R14" i="1"/>
  <c r="T14" i="1"/>
  <c r="V14" i="1"/>
  <c r="X14" i="1"/>
  <c r="Z14" i="1"/>
  <c r="Q15" i="1"/>
  <c r="S15" i="1"/>
  <c r="U15" i="1"/>
  <c r="W15" i="1"/>
  <c r="Y15" i="1"/>
  <c r="R16" i="1"/>
  <c r="T16" i="1"/>
  <c r="V16" i="1"/>
  <c r="X16" i="1"/>
  <c r="Z16" i="1"/>
  <c r="Q17" i="1"/>
  <c r="S17" i="1"/>
  <c r="U17" i="1"/>
  <c r="W17" i="1"/>
  <c r="Y17" i="1"/>
  <c r="R18" i="1"/>
  <c r="T18" i="1"/>
  <c r="V18" i="1"/>
  <c r="X18" i="1"/>
  <c r="Z18" i="1"/>
  <c r="Q19" i="1"/>
  <c r="S19" i="1"/>
  <c r="U19" i="1"/>
  <c r="W19" i="1"/>
  <c r="Y19" i="1"/>
  <c r="R20" i="1"/>
  <c r="T20" i="1"/>
  <c r="V20" i="1"/>
  <c r="X20" i="1"/>
  <c r="Z20" i="1"/>
  <c r="Q21" i="1"/>
  <c r="S21" i="1"/>
  <c r="U21" i="1"/>
  <c r="W21" i="1"/>
  <c r="Y21" i="1"/>
  <c r="R22" i="1"/>
  <c r="T22" i="1"/>
  <c r="V22" i="1"/>
  <c r="X22" i="1"/>
  <c r="Z22" i="1"/>
  <c r="Q23" i="1"/>
  <c r="S23" i="1"/>
  <c r="U23" i="1"/>
  <c r="W23" i="1"/>
  <c r="Y23" i="1"/>
  <c r="R24" i="1"/>
  <c r="T24" i="1"/>
  <c r="V24" i="1"/>
  <c r="X24" i="1"/>
  <c r="Z24" i="1"/>
  <c r="Q25" i="1"/>
  <c r="S25" i="1"/>
  <c r="U25" i="1"/>
  <c r="W25" i="1"/>
  <c r="Y25" i="1"/>
  <c r="R26" i="1"/>
  <c r="T26" i="1"/>
  <c r="V26" i="1"/>
  <c r="X26" i="1"/>
  <c r="Z26" i="1"/>
  <c r="Q27" i="1"/>
  <c r="S27" i="1"/>
  <c r="U27" i="1"/>
  <c r="W27" i="1"/>
  <c r="Y27" i="1"/>
  <c r="R28" i="1"/>
  <c r="T28" i="1"/>
  <c r="V28" i="1"/>
  <c r="X28" i="1"/>
  <c r="Z28" i="1"/>
  <c r="Q29" i="1"/>
  <c r="S29" i="1"/>
  <c r="U29" i="1"/>
  <c r="W29" i="1"/>
  <c r="Y29" i="1"/>
  <c r="R30" i="1"/>
  <c r="T30" i="1"/>
  <c r="V30" i="1"/>
  <c r="X30" i="1"/>
  <c r="Z30" i="1"/>
  <c r="Q31" i="1"/>
  <c r="S31" i="1"/>
  <c r="U31" i="1"/>
  <c r="W31" i="1"/>
  <c r="Y31" i="1"/>
  <c r="R32" i="1"/>
  <c r="T32" i="1"/>
  <c r="V32" i="1"/>
  <c r="X32" i="1"/>
  <c r="AA32" i="1"/>
  <c r="Q34" i="1"/>
  <c r="U34" i="1"/>
  <c r="Z36" i="1"/>
  <c r="X36" i="1"/>
  <c r="V36" i="1"/>
  <c r="T36" i="1"/>
  <c r="R36" i="1"/>
  <c r="S36" i="1"/>
  <c r="W36" i="1"/>
  <c r="AA36" i="1"/>
  <c r="Q38" i="1"/>
  <c r="U38" i="1"/>
  <c r="Z40" i="1"/>
  <c r="X40" i="1"/>
  <c r="V40" i="1"/>
  <c r="T40" i="1"/>
  <c r="R40" i="1"/>
  <c r="S40" i="1"/>
  <c r="W40" i="1"/>
  <c r="AA40" i="1"/>
  <c r="Q42" i="1"/>
  <c r="U42" i="1"/>
  <c r="Z44" i="1"/>
  <c r="X44" i="1"/>
  <c r="V44" i="1"/>
  <c r="T44" i="1"/>
  <c r="R44" i="1"/>
  <c r="S44" i="1"/>
  <c r="W44" i="1"/>
  <c r="AA44" i="1"/>
  <c r="Q46" i="1"/>
  <c r="U46" i="1"/>
  <c r="Z48" i="1"/>
  <c r="X48" i="1"/>
  <c r="V48" i="1"/>
  <c r="T48" i="1"/>
  <c r="R48" i="1"/>
  <c r="S48" i="1"/>
  <c r="W48" i="1"/>
  <c r="AA48" i="1"/>
  <c r="Q50" i="1"/>
  <c r="U50" i="1"/>
  <c r="Z52" i="1"/>
  <c r="X52" i="1"/>
  <c r="V52" i="1"/>
  <c r="T52" i="1"/>
  <c r="R52" i="1"/>
  <c r="S52" i="1"/>
  <c r="W52" i="1"/>
  <c r="AA52" i="1"/>
  <c r="Q54" i="1"/>
  <c r="U54" i="1"/>
  <c r="Z56" i="1"/>
  <c r="X56" i="1"/>
  <c r="V56" i="1"/>
  <c r="T56" i="1"/>
  <c r="R56" i="1"/>
  <c r="S56" i="1"/>
  <c r="W56" i="1"/>
  <c r="AA56" i="1"/>
  <c r="Q58" i="1"/>
  <c r="U58" i="1"/>
  <c r="Z60" i="1"/>
  <c r="X60" i="1"/>
  <c r="V60" i="1"/>
  <c r="T60" i="1"/>
  <c r="R60" i="1"/>
  <c r="S60" i="1"/>
  <c r="W60" i="1"/>
  <c r="AA60" i="1"/>
  <c r="Q2" i="1"/>
  <c r="F3" i="1" s="1"/>
  <c r="S2" i="1"/>
  <c r="H3" i="1" s="1"/>
  <c r="U2" i="1"/>
  <c r="J3" i="1" s="1"/>
  <c r="W2" i="1"/>
  <c r="L3" i="1" s="1"/>
  <c r="Y2" i="1"/>
  <c r="N3" i="1" s="1"/>
  <c r="Q4" i="1"/>
  <c r="S4" i="1"/>
  <c r="U4" i="1"/>
  <c r="W4" i="1"/>
  <c r="Y4" i="1"/>
  <c r="Q6" i="1"/>
  <c r="S6" i="1"/>
  <c r="U6" i="1"/>
  <c r="W6" i="1"/>
  <c r="Y6" i="1"/>
  <c r="Q8" i="1"/>
  <c r="S8" i="1"/>
  <c r="U8" i="1"/>
  <c r="W8" i="1"/>
  <c r="Y8" i="1"/>
  <c r="Q10" i="1"/>
  <c r="S10" i="1"/>
  <c r="U10" i="1"/>
  <c r="W10" i="1"/>
  <c r="Y10" i="1"/>
  <c r="Q12" i="1"/>
  <c r="S12" i="1"/>
  <c r="U12" i="1"/>
  <c r="W12" i="1"/>
  <c r="Y12" i="1"/>
  <c r="Q14" i="1"/>
  <c r="S14" i="1"/>
  <c r="U14" i="1"/>
  <c r="W14" i="1"/>
  <c r="Y14" i="1"/>
  <c r="Q16" i="1"/>
  <c r="S16" i="1"/>
  <c r="U16" i="1"/>
  <c r="W16" i="1"/>
  <c r="Y16" i="1"/>
  <c r="Q18" i="1"/>
  <c r="S18" i="1"/>
  <c r="U18" i="1"/>
  <c r="W18" i="1"/>
  <c r="Y18" i="1"/>
  <c r="Q20" i="1"/>
  <c r="S20" i="1"/>
  <c r="U20" i="1"/>
  <c r="W20" i="1"/>
  <c r="Y20" i="1"/>
  <c r="Q22" i="1"/>
  <c r="S22" i="1"/>
  <c r="U22" i="1"/>
  <c r="W22" i="1"/>
  <c r="Y22" i="1"/>
  <c r="Q24" i="1"/>
  <c r="S24" i="1"/>
  <c r="U24" i="1"/>
  <c r="W24" i="1"/>
  <c r="Y24" i="1"/>
  <c r="Q26" i="1"/>
  <c r="S26" i="1"/>
  <c r="U26" i="1"/>
  <c r="W26" i="1"/>
  <c r="Y26" i="1"/>
  <c r="Q28" i="1"/>
  <c r="S28" i="1"/>
  <c r="U28" i="1"/>
  <c r="W28" i="1"/>
  <c r="Y28" i="1"/>
  <c r="Q30" i="1"/>
  <c r="S30" i="1"/>
  <c r="U30" i="1"/>
  <c r="W30" i="1"/>
  <c r="Y30" i="1"/>
  <c r="Q32" i="1"/>
  <c r="S32" i="1"/>
  <c r="U32" i="1"/>
  <c r="W32" i="1"/>
  <c r="Y32" i="1"/>
  <c r="Z34" i="1"/>
  <c r="X34" i="1"/>
  <c r="V34" i="1"/>
  <c r="T34" i="1"/>
  <c r="R34" i="1"/>
  <c r="S34" i="1"/>
  <c r="W34" i="1"/>
  <c r="AA34" i="1"/>
  <c r="Z38" i="1"/>
  <c r="X38" i="1"/>
  <c r="V38" i="1"/>
  <c r="T38" i="1"/>
  <c r="R38" i="1"/>
  <c r="S38" i="1"/>
  <c r="W38" i="1"/>
  <c r="AA38" i="1"/>
  <c r="Z42" i="1"/>
  <c r="X42" i="1"/>
  <c r="V42" i="1"/>
  <c r="T42" i="1"/>
  <c r="R42" i="1"/>
  <c r="S42" i="1"/>
  <c r="W42" i="1"/>
  <c r="AA42" i="1"/>
  <c r="Z46" i="1"/>
  <c r="X46" i="1"/>
  <c r="V46" i="1"/>
  <c r="T46" i="1"/>
  <c r="R46" i="1"/>
  <c r="S46" i="1"/>
  <c r="W46" i="1"/>
  <c r="AA46" i="1"/>
  <c r="Z50" i="1"/>
  <c r="X50" i="1"/>
  <c r="V50" i="1"/>
  <c r="T50" i="1"/>
  <c r="R50" i="1"/>
  <c r="S50" i="1"/>
  <c r="W50" i="1"/>
  <c r="AA50" i="1"/>
  <c r="Z54" i="1"/>
  <c r="X54" i="1"/>
  <c r="V54" i="1"/>
  <c r="T54" i="1"/>
  <c r="R54" i="1"/>
  <c r="S54" i="1"/>
  <c r="W54" i="1"/>
  <c r="AA54" i="1"/>
  <c r="Z58" i="1"/>
  <c r="X58" i="1"/>
  <c r="V58" i="1"/>
  <c r="T58" i="1"/>
  <c r="R58" i="1"/>
  <c r="S58" i="1"/>
  <c r="W58" i="1"/>
  <c r="AA58" i="1"/>
  <c r="Q62" i="1"/>
  <c r="S62" i="1"/>
  <c r="U62" i="1"/>
  <c r="W62" i="1"/>
  <c r="Y62" i="1"/>
  <c r="AA62" i="1"/>
  <c r="Q64" i="1"/>
  <c r="S64" i="1"/>
  <c r="U64" i="1"/>
  <c r="W64" i="1"/>
  <c r="Y64" i="1"/>
  <c r="AA64" i="1"/>
  <c r="Q66" i="1"/>
  <c r="S66" i="1"/>
  <c r="U66" i="1"/>
  <c r="W66" i="1"/>
  <c r="Y66" i="1"/>
  <c r="AA66" i="1"/>
  <c r="Z68" i="1"/>
  <c r="X68" i="1"/>
  <c r="V68" i="1"/>
  <c r="T68" i="1"/>
  <c r="Q68" i="1"/>
  <c r="S68" i="1"/>
  <c r="W68" i="1"/>
  <c r="AA68" i="1"/>
  <c r="Z72" i="1"/>
  <c r="X72" i="1"/>
  <c r="V72" i="1"/>
  <c r="T72" i="1"/>
  <c r="R72" i="1"/>
  <c r="S72" i="1"/>
  <c r="W72" i="1"/>
  <c r="AA72" i="1"/>
  <c r="Z76" i="1"/>
  <c r="X76" i="1"/>
  <c r="V76" i="1"/>
  <c r="T76" i="1"/>
  <c r="R76" i="1"/>
  <c r="S76" i="1"/>
  <c r="W76" i="1"/>
  <c r="AA76" i="1"/>
  <c r="Z80" i="1"/>
  <c r="X80" i="1"/>
  <c r="V80" i="1"/>
  <c r="T80" i="1"/>
  <c r="R80" i="1"/>
  <c r="S80" i="1"/>
  <c r="W80" i="1"/>
  <c r="AA80" i="1"/>
  <c r="Z84" i="1"/>
  <c r="X84" i="1"/>
  <c r="V84" i="1"/>
  <c r="T84" i="1"/>
  <c r="R84" i="1"/>
  <c r="S84" i="1"/>
  <c r="W84" i="1"/>
  <c r="AA84" i="1"/>
  <c r="Z88" i="1"/>
  <c r="X88" i="1"/>
  <c r="V88" i="1"/>
  <c r="T88" i="1"/>
  <c r="R88" i="1"/>
  <c r="S88" i="1"/>
  <c r="W88" i="1"/>
  <c r="AA88" i="1"/>
  <c r="Z92" i="1"/>
  <c r="X92" i="1"/>
  <c r="V92" i="1"/>
  <c r="T92" i="1"/>
  <c r="R92" i="1"/>
  <c r="S92" i="1"/>
  <c r="W92" i="1"/>
  <c r="AA92" i="1"/>
  <c r="Z96" i="1"/>
  <c r="X96" i="1"/>
  <c r="V96" i="1"/>
  <c r="T96" i="1"/>
  <c r="R96" i="1"/>
  <c r="S96" i="1"/>
  <c r="W96" i="1"/>
  <c r="AA96" i="1"/>
  <c r="Z100" i="1"/>
  <c r="X100" i="1"/>
  <c r="V100" i="1"/>
  <c r="T100" i="1"/>
  <c r="R100" i="1"/>
  <c r="S100" i="1"/>
  <c r="W100" i="1"/>
  <c r="AA100" i="1"/>
  <c r="Z104" i="1"/>
  <c r="X104" i="1"/>
  <c r="V104" i="1"/>
  <c r="T104" i="1"/>
  <c r="R104" i="1"/>
  <c r="S104" i="1"/>
  <c r="W104" i="1"/>
  <c r="AA104" i="1"/>
  <c r="Z108" i="1"/>
  <c r="X108" i="1"/>
  <c r="V108" i="1"/>
  <c r="T108" i="1"/>
  <c r="R108" i="1"/>
  <c r="S108" i="1"/>
  <c r="W108" i="1"/>
  <c r="AA108" i="1"/>
  <c r="Z112" i="1"/>
  <c r="X112" i="1"/>
  <c r="V112" i="1"/>
  <c r="T112" i="1"/>
  <c r="R112" i="1"/>
  <c r="S112" i="1"/>
  <c r="W112" i="1"/>
  <c r="AA112" i="1"/>
  <c r="Z116" i="1"/>
  <c r="X116" i="1"/>
  <c r="V116" i="1"/>
  <c r="T116" i="1"/>
  <c r="R116" i="1"/>
  <c r="S116" i="1"/>
  <c r="W116" i="1"/>
  <c r="AA116" i="1"/>
  <c r="Z120" i="1"/>
  <c r="X120" i="1"/>
  <c r="V120" i="1"/>
  <c r="T120" i="1"/>
  <c r="R120" i="1"/>
  <c r="S120" i="1"/>
  <c r="W120" i="1"/>
  <c r="AA120" i="1"/>
  <c r="Z124" i="1"/>
  <c r="X124" i="1"/>
  <c r="V124" i="1"/>
  <c r="T124" i="1"/>
  <c r="R124" i="1"/>
  <c r="S124" i="1"/>
  <c r="W124" i="1"/>
  <c r="AA124" i="1"/>
  <c r="Z128" i="1"/>
  <c r="X128" i="1"/>
  <c r="V128" i="1"/>
  <c r="T128" i="1"/>
  <c r="R128" i="1"/>
  <c r="S128" i="1"/>
  <c r="W128" i="1"/>
  <c r="AA128" i="1"/>
  <c r="Z132" i="1"/>
  <c r="X132" i="1"/>
  <c r="V132" i="1"/>
  <c r="T132" i="1"/>
  <c r="R132" i="1"/>
  <c r="S132" i="1"/>
  <c r="W132" i="1"/>
  <c r="AA132" i="1"/>
  <c r="Z136" i="1"/>
  <c r="X136" i="1"/>
  <c r="V136" i="1"/>
  <c r="T136" i="1"/>
  <c r="R136" i="1"/>
  <c r="S136" i="1"/>
  <c r="W136" i="1"/>
  <c r="AA136" i="1"/>
  <c r="Z140" i="1"/>
  <c r="X140" i="1"/>
  <c r="V140" i="1"/>
  <c r="T140" i="1"/>
  <c r="R140" i="1"/>
  <c r="S140" i="1"/>
  <c r="W140" i="1"/>
  <c r="AA140" i="1"/>
  <c r="Q33" i="1"/>
  <c r="S33" i="1"/>
  <c r="U33" i="1"/>
  <c r="W33" i="1"/>
  <c r="Y33" i="1"/>
  <c r="Q35" i="1"/>
  <c r="S35" i="1"/>
  <c r="U35" i="1"/>
  <c r="W35" i="1"/>
  <c r="Y35" i="1"/>
  <c r="Q37" i="1"/>
  <c r="S37" i="1"/>
  <c r="U37" i="1"/>
  <c r="W37" i="1"/>
  <c r="Y37" i="1"/>
  <c r="Q39" i="1"/>
  <c r="S39" i="1"/>
  <c r="U39" i="1"/>
  <c r="W39" i="1"/>
  <c r="Y39" i="1"/>
  <c r="Q41" i="1"/>
  <c r="S41" i="1"/>
  <c r="U41" i="1"/>
  <c r="W41" i="1"/>
  <c r="Y41" i="1"/>
  <c r="Q43" i="1"/>
  <c r="S43" i="1"/>
  <c r="U43" i="1"/>
  <c r="W43" i="1"/>
  <c r="Y43" i="1"/>
  <c r="Q45" i="1"/>
  <c r="S45" i="1"/>
  <c r="U45" i="1"/>
  <c r="W45" i="1"/>
  <c r="Y45" i="1"/>
  <c r="Q47" i="1"/>
  <c r="S47" i="1"/>
  <c r="U47" i="1"/>
  <c r="W47" i="1"/>
  <c r="Y47" i="1"/>
  <c r="Q49" i="1"/>
  <c r="S49" i="1"/>
  <c r="U49" i="1"/>
  <c r="W49" i="1"/>
  <c r="Y49" i="1"/>
  <c r="Q51" i="1"/>
  <c r="S51" i="1"/>
  <c r="U51" i="1"/>
  <c r="W51" i="1"/>
  <c r="Y51" i="1"/>
  <c r="Q53" i="1"/>
  <c r="S53" i="1"/>
  <c r="U53" i="1"/>
  <c r="W53" i="1"/>
  <c r="Y53" i="1"/>
  <c r="Q55" i="1"/>
  <c r="S55" i="1"/>
  <c r="U55" i="1"/>
  <c r="W55" i="1"/>
  <c r="Y55" i="1"/>
  <c r="Q57" i="1"/>
  <c r="S57" i="1"/>
  <c r="U57" i="1"/>
  <c r="W57" i="1"/>
  <c r="Y57" i="1"/>
  <c r="Q59" i="1"/>
  <c r="S59" i="1"/>
  <c r="U59" i="1"/>
  <c r="W59" i="1"/>
  <c r="Y59" i="1"/>
  <c r="Q61" i="1"/>
  <c r="S61" i="1"/>
  <c r="U61" i="1"/>
  <c r="W61" i="1"/>
  <c r="Y61" i="1"/>
  <c r="R62" i="1"/>
  <c r="T62" i="1"/>
  <c r="V62" i="1"/>
  <c r="X62" i="1"/>
  <c r="Q63" i="1"/>
  <c r="S63" i="1"/>
  <c r="U63" i="1"/>
  <c r="W63" i="1"/>
  <c r="Y63" i="1"/>
  <c r="R64" i="1"/>
  <c r="T64" i="1"/>
  <c r="V64" i="1"/>
  <c r="X64" i="1"/>
  <c r="Q65" i="1"/>
  <c r="S65" i="1"/>
  <c r="U65" i="1"/>
  <c r="W65" i="1"/>
  <c r="Y65" i="1"/>
  <c r="R66" i="1"/>
  <c r="T66" i="1"/>
  <c r="V66" i="1"/>
  <c r="X66" i="1"/>
  <c r="Q67" i="1"/>
  <c r="S67" i="1"/>
  <c r="U67" i="1"/>
  <c r="W67" i="1"/>
  <c r="Y67" i="1"/>
  <c r="R68" i="1"/>
  <c r="U68" i="1"/>
  <c r="Y68" i="1"/>
  <c r="Z70" i="1"/>
  <c r="X70" i="1"/>
  <c r="V70" i="1"/>
  <c r="T70" i="1"/>
  <c r="R70" i="1"/>
  <c r="S70" i="1"/>
  <c r="W70" i="1"/>
  <c r="AA70" i="1"/>
  <c r="Q72" i="1"/>
  <c r="U72" i="1"/>
  <c r="Y72" i="1"/>
  <c r="Z74" i="1"/>
  <c r="X74" i="1"/>
  <c r="V74" i="1"/>
  <c r="T74" i="1"/>
  <c r="R74" i="1"/>
  <c r="S74" i="1"/>
  <c r="W74" i="1"/>
  <c r="AA74" i="1"/>
  <c r="Q76" i="1"/>
  <c r="U76" i="1"/>
  <c r="Y76" i="1"/>
  <c r="Z78" i="1"/>
  <c r="X78" i="1"/>
  <c r="V78" i="1"/>
  <c r="T78" i="1"/>
  <c r="R78" i="1"/>
  <c r="S78" i="1"/>
  <c r="W78" i="1"/>
  <c r="AA78" i="1"/>
  <c r="Q80" i="1"/>
  <c r="U80" i="1"/>
  <c r="Y80" i="1"/>
  <c r="Z82" i="1"/>
  <c r="X82" i="1"/>
  <c r="V82" i="1"/>
  <c r="T82" i="1"/>
  <c r="R82" i="1"/>
  <c r="S82" i="1"/>
  <c r="W82" i="1"/>
  <c r="AA82" i="1"/>
  <c r="Q84" i="1"/>
  <c r="U84" i="1"/>
  <c r="Y84" i="1"/>
  <c r="Z86" i="1"/>
  <c r="X86" i="1"/>
  <c r="V86" i="1"/>
  <c r="T86" i="1"/>
  <c r="R86" i="1"/>
  <c r="S86" i="1"/>
  <c r="W86" i="1"/>
  <c r="AA86" i="1"/>
  <c r="Q88" i="1"/>
  <c r="U88" i="1"/>
  <c r="Y88" i="1"/>
  <c r="Z90" i="1"/>
  <c r="X90" i="1"/>
  <c r="V90" i="1"/>
  <c r="T90" i="1"/>
  <c r="R90" i="1"/>
  <c r="S90" i="1"/>
  <c r="W90" i="1"/>
  <c r="AA90" i="1"/>
  <c r="Q92" i="1"/>
  <c r="U92" i="1"/>
  <c r="Y92" i="1"/>
  <c r="Z94" i="1"/>
  <c r="X94" i="1"/>
  <c r="V94" i="1"/>
  <c r="T94" i="1"/>
  <c r="R94" i="1"/>
  <c r="S94" i="1"/>
  <c r="W94" i="1"/>
  <c r="AA94" i="1"/>
  <c r="Q96" i="1"/>
  <c r="U96" i="1"/>
  <c r="Y96" i="1"/>
  <c r="Z98" i="1"/>
  <c r="X98" i="1"/>
  <c r="V98" i="1"/>
  <c r="T98" i="1"/>
  <c r="R98" i="1"/>
  <c r="S98" i="1"/>
  <c r="W98" i="1"/>
  <c r="AA98" i="1"/>
  <c r="Q100" i="1"/>
  <c r="U100" i="1"/>
  <c r="Y100" i="1"/>
  <c r="Z102" i="1"/>
  <c r="X102" i="1"/>
  <c r="V102" i="1"/>
  <c r="T102" i="1"/>
  <c r="R102" i="1"/>
  <c r="S102" i="1"/>
  <c r="W102" i="1"/>
  <c r="AA102" i="1"/>
  <c r="Q104" i="1"/>
  <c r="U104" i="1"/>
  <c r="Y104" i="1"/>
  <c r="Z106" i="1"/>
  <c r="X106" i="1"/>
  <c r="V106" i="1"/>
  <c r="T106" i="1"/>
  <c r="R106" i="1"/>
  <c r="S106" i="1"/>
  <c r="W106" i="1"/>
  <c r="AA106" i="1"/>
  <c r="Q108" i="1"/>
  <c r="U108" i="1"/>
  <c r="Y108" i="1"/>
  <c r="Z110" i="1"/>
  <c r="X110" i="1"/>
  <c r="V110" i="1"/>
  <c r="T110" i="1"/>
  <c r="R110" i="1"/>
  <c r="S110" i="1"/>
  <c r="W110" i="1"/>
  <c r="AA110" i="1"/>
  <c r="Q112" i="1"/>
  <c r="U112" i="1"/>
  <c r="Y112" i="1"/>
  <c r="Z114" i="1"/>
  <c r="X114" i="1"/>
  <c r="V114" i="1"/>
  <c r="T114" i="1"/>
  <c r="R114" i="1"/>
  <c r="S114" i="1"/>
  <c r="W114" i="1"/>
  <c r="AA114" i="1"/>
  <c r="Q116" i="1"/>
  <c r="U116" i="1"/>
  <c r="Y116" i="1"/>
  <c r="Z118" i="1"/>
  <c r="X118" i="1"/>
  <c r="V118" i="1"/>
  <c r="T118" i="1"/>
  <c r="R118" i="1"/>
  <c r="S118" i="1"/>
  <c r="W118" i="1"/>
  <c r="AA118" i="1"/>
  <c r="Q120" i="1"/>
  <c r="U120" i="1"/>
  <c r="Y120" i="1"/>
  <c r="Z122" i="1"/>
  <c r="X122" i="1"/>
  <c r="V122" i="1"/>
  <c r="T122" i="1"/>
  <c r="R122" i="1"/>
  <c r="S122" i="1"/>
  <c r="W122" i="1"/>
  <c r="AA122" i="1"/>
  <c r="Q124" i="1"/>
  <c r="U124" i="1"/>
  <c r="Y124" i="1"/>
  <c r="Z126" i="1"/>
  <c r="X126" i="1"/>
  <c r="V126" i="1"/>
  <c r="T126" i="1"/>
  <c r="R126" i="1"/>
  <c r="S126" i="1"/>
  <c r="W126" i="1"/>
  <c r="AA126" i="1"/>
  <c r="Q128" i="1"/>
  <c r="U128" i="1"/>
  <c r="Y128" i="1"/>
  <c r="Z130" i="1"/>
  <c r="X130" i="1"/>
  <c r="V130" i="1"/>
  <c r="T130" i="1"/>
  <c r="R130" i="1"/>
  <c r="S130" i="1"/>
  <c r="W130" i="1"/>
  <c r="AA130" i="1"/>
  <c r="Q132" i="1"/>
  <c r="U132" i="1"/>
  <c r="Y132" i="1"/>
  <c r="Z134" i="1"/>
  <c r="X134" i="1"/>
  <c r="V134" i="1"/>
  <c r="T134" i="1"/>
  <c r="R134" i="1"/>
  <c r="S134" i="1"/>
  <c r="W134" i="1"/>
  <c r="AA134" i="1"/>
  <c r="Q136" i="1"/>
  <c r="U136" i="1"/>
  <c r="Y136" i="1"/>
  <c r="Z138" i="1"/>
  <c r="X138" i="1"/>
  <c r="V138" i="1"/>
  <c r="T138" i="1"/>
  <c r="R138" i="1"/>
  <c r="S138" i="1"/>
  <c r="W138" i="1"/>
  <c r="AA138" i="1"/>
  <c r="Q140" i="1"/>
  <c r="U140" i="1"/>
  <c r="Y140" i="1"/>
  <c r="Z142" i="1"/>
  <c r="X142" i="1"/>
  <c r="V142" i="1"/>
  <c r="T142" i="1"/>
  <c r="R142" i="1"/>
  <c r="S142" i="1"/>
  <c r="W142" i="1"/>
  <c r="AA142" i="1"/>
  <c r="Q69" i="1"/>
  <c r="S69" i="1"/>
  <c r="U69" i="1"/>
  <c r="W69" i="1"/>
  <c r="Y69" i="1"/>
  <c r="Q71" i="1"/>
  <c r="S71" i="1"/>
  <c r="U71" i="1"/>
  <c r="W71" i="1"/>
  <c r="Y71" i="1"/>
  <c r="Q73" i="1"/>
  <c r="S73" i="1"/>
  <c r="U73" i="1"/>
  <c r="W73" i="1"/>
  <c r="Y73" i="1"/>
  <c r="Q75" i="1"/>
  <c r="S75" i="1"/>
  <c r="U75" i="1"/>
  <c r="W75" i="1"/>
  <c r="Y75" i="1"/>
  <c r="Q77" i="1"/>
  <c r="S77" i="1"/>
  <c r="U77" i="1"/>
  <c r="W77" i="1"/>
  <c r="Y77" i="1"/>
  <c r="Q79" i="1"/>
  <c r="S79" i="1"/>
  <c r="U79" i="1"/>
  <c r="W79" i="1"/>
  <c r="Y79" i="1"/>
  <c r="Q81" i="1"/>
  <c r="S81" i="1"/>
  <c r="U81" i="1"/>
  <c r="W81" i="1"/>
  <c r="Y81" i="1"/>
  <c r="Q83" i="1"/>
  <c r="S83" i="1"/>
  <c r="U83" i="1"/>
  <c r="W83" i="1"/>
  <c r="Y83" i="1"/>
  <c r="Q85" i="1"/>
  <c r="S85" i="1"/>
  <c r="U85" i="1"/>
  <c r="W85" i="1"/>
  <c r="Y85" i="1"/>
  <c r="Q87" i="1"/>
  <c r="S87" i="1"/>
  <c r="U87" i="1"/>
  <c r="W87" i="1"/>
  <c r="Y87" i="1"/>
  <c r="Q89" i="1"/>
  <c r="S89" i="1"/>
  <c r="U89" i="1"/>
  <c r="W89" i="1"/>
  <c r="Y89" i="1"/>
  <c r="Q91" i="1"/>
  <c r="S91" i="1"/>
  <c r="U91" i="1"/>
  <c r="W91" i="1"/>
  <c r="Y91" i="1"/>
  <c r="Q93" i="1"/>
  <c r="S93" i="1"/>
  <c r="U93" i="1"/>
  <c r="W93" i="1"/>
  <c r="Y93" i="1"/>
  <c r="Q95" i="1"/>
  <c r="S95" i="1"/>
  <c r="U95" i="1"/>
  <c r="W95" i="1"/>
  <c r="Y95" i="1"/>
  <c r="Q97" i="1"/>
  <c r="S97" i="1"/>
  <c r="U97" i="1"/>
  <c r="W97" i="1"/>
  <c r="Y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Q105" i="1"/>
  <c r="S105" i="1"/>
  <c r="U105" i="1"/>
  <c r="W105" i="1"/>
  <c r="Y105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Q113" i="1"/>
  <c r="S113" i="1"/>
  <c r="U113" i="1"/>
  <c r="W113" i="1"/>
  <c r="Y113" i="1"/>
  <c r="Q115" i="1"/>
  <c r="S115" i="1"/>
  <c r="U115" i="1"/>
  <c r="W115" i="1"/>
  <c r="Y115" i="1"/>
  <c r="Q117" i="1"/>
  <c r="S117" i="1"/>
  <c r="U117" i="1"/>
  <c r="W117" i="1"/>
  <c r="Y117" i="1"/>
  <c r="Q119" i="1"/>
  <c r="S119" i="1"/>
  <c r="U119" i="1"/>
  <c r="W119" i="1"/>
  <c r="Y119" i="1"/>
  <c r="Q121" i="1"/>
  <c r="S121" i="1"/>
  <c r="U121" i="1"/>
  <c r="W121" i="1"/>
  <c r="Y121" i="1"/>
  <c r="Q123" i="1"/>
  <c r="S123" i="1"/>
  <c r="U123" i="1"/>
  <c r="W123" i="1"/>
  <c r="Y123" i="1"/>
  <c r="Q125" i="1"/>
  <c r="S125" i="1"/>
  <c r="U125" i="1"/>
  <c r="W125" i="1"/>
  <c r="Y125" i="1"/>
  <c r="Q127" i="1"/>
  <c r="S127" i="1"/>
  <c r="U127" i="1"/>
  <c r="W127" i="1"/>
  <c r="Y127" i="1"/>
  <c r="Q129" i="1"/>
  <c r="S129" i="1"/>
  <c r="U129" i="1"/>
  <c r="W129" i="1"/>
  <c r="Y129" i="1"/>
  <c r="Q131" i="1"/>
  <c r="S131" i="1"/>
  <c r="U131" i="1"/>
  <c r="W131" i="1"/>
  <c r="Y131" i="1"/>
  <c r="Q133" i="1"/>
  <c r="S133" i="1"/>
  <c r="U133" i="1"/>
  <c r="W133" i="1"/>
  <c r="Y133" i="1"/>
  <c r="Q135" i="1"/>
  <c r="S135" i="1"/>
  <c r="U135" i="1"/>
  <c r="W135" i="1"/>
  <c r="Y135" i="1"/>
  <c r="Q137" i="1"/>
  <c r="S137" i="1"/>
  <c r="U137" i="1"/>
  <c r="W137" i="1"/>
  <c r="Y137" i="1"/>
  <c r="Q139" i="1"/>
  <c r="S139" i="1"/>
  <c r="U139" i="1"/>
  <c r="W139" i="1"/>
  <c r="Y139" i="1"/>
  <c r="Q141" i="1"/>
  <c r="S141" i="1"/>
  <c r="U141" i="1"/>
  <c r="W141" i="1"/>
  <c r="Y141" i="1"/>
  <c r="Q143" i="1"/>
  <c r="S143" i="1"/>
  <c r="U143" i="1"/>
  <c r="W143" i="1"/>
  <c r="Y143" i="1"/>
  <c r="R144" i="1"/>
  <c r="T144" i="1"/>
  <c r="V144" i="1"/>
  <c r="X144" i="1"/>
  <c r="Z144" i="1"/>
  <c r="Q145" i="1"/>
  <c r="S145" i="1"/>
  <c r="U145" i="1"/>
  <c r="W145" i="1"/>
  <c r="Y145" i="1"/>
  <c r="R146" i="1"/>
  <c r="T146" i="1"/>
  <c r="V146" i="1"/>
  <c r="X146" i="1"/>
  <c r="Z146" i="1"/>
  <c r="Q147" i="1"/>
  <c r="S147" i="1"/>
  <c r="U147" i="1"/>
  <c r="W147" i="1"/>
  <c r="Y147" i="1"/>
  <c r="R148" i="1"/>
  <c r="T148" i="1"/>
  <c r="V148" i="1"/>
  <c r="X148" i="1"/>
  <c r="Z148" i="1"/>
  <c r="Q149" i="1"/>
  <c r="S149" i="1"/>
  <c r="U149" i="1"/>
  <c r="W149" i="1"/>
  <c r="Y149" i="1"/>
  <c r="R150" i="1"/>
  <c r="T150" i="1"/>
  <c r="V150" i="1"/>
  <c r="X150" i="1"/>
  <c r="Z150" i="1"/>
  <c r="Q151" i="1"/>
  <c r="S151" i="1"/>
  <c r="U151" i="1"/>
  <c r="W151" i="1"/>
  <c r="Y151" i="1"/>
  <c r="R152" i="1"/>
  <c r="T152" i="1"/>
  <c r="V152" i="1"/>
  <c r="X152" i="1"/>
  <c r="Z152" i="1"/>
  <c r="Q153" i="1"/>
  <c r="S153" i="1"/>
  <c r="U153" i="1"/>
  <c r="W153" i="1"/>
  <c r="Y153" i="1"/>
  <c r="R154" i="1"/>
  <c r="T154" i="1"/>
  <c r="V154" i="1"/>
  <c r="X154" i="1"/>
  <c r="Z154" i="1"/>
  <c r="Q155" i="1"/>
  <c r="S155" i="1"/>
  <c r="U155" i="1"/>
  <c r="W155" i="1"/>
  <c r="Y155" i="1"/>
  <c r="R156" i="1"/>
  <c r="T156" i="1"/>
  <c r="V156" i="1"/>
  <c r="X156" i="1"/>
  <c r="Z156" i="1"/>
  <c r="Q157" i="1"/>
  <c r="S157" i="1"/>
  <c r="U157" i="1"/>
  <c r="W157" i="1"/>
  <c r="Y157" i="1"/>
  <c r="R158" i="1"/>
  <c r="T158" i="1"/>
  <c r="V158" i="1"/>
  <c r="X158" i="1"/>
  <c r="Z158" i="1"/>
  <c r="Q159" i="1"/>
  <c r="S159" i="1"/>
  <c r="U159" i="1"/>
  <c r="W159" i="1"/>
  <c r="Y159" i="1"/>
  <c r="R160" i="1"/>
  <c r="T160" i="1"/>
  <c r="V160" i="1"/>
  <c r="X160" i="1"/>
  <c r="Z160" i="1"/>
  <c r="Q161" i="1"/>
  <c r="S161" i="1"/>
  <c r="U161" i="1"/>
  <c r="W161" i="1"/>
  <c r="Y161" i="1"/>
  <c r="R162" i="1"/>
  <c r="T162" i="1"/>
  <c r="V162" i="1"/>
  <c r="X162" i="1"/>
  <c r="Z162" i="1"/>
  <c r="Q163" i="1"/>
  <c r="S163" i="1"/>
  <c r="U163" i="1"/>
  <c r="W163" i="1"/>
  <c r="Y163" i="1"/>
  <c r="R164" i="1"/>
  <c r="T164" i="1"/>
  <c r="V164" i="1"/>
  <c r="X164" i="1"/>
  <c r="Z164" i="1"/>
  <c r="Q165" i="1"/>
  <c r="S165" i="1"/>
  <c r="U165" i="1"/>
  <c r="W165" i="1"/>
  <c r="Y165" i="1"/>
  <c r="R166" i="1"/>
  <c r="T166" i="1"/>
  <c r="V166" i="1"/>
  <c r="X166" i="1"/>
  <c r="Z166" i="1"/>
  <c r="Q167" i="1"/>
  <c r="S167" i="1"/>
  <c r="U167" i="1"/>
  <c r="W167" i="1"/>
  <c r="Y167" i="1"/>
  <c r="R168" i="1"/>
  <c r="T168" i="1"/>
  <c r="V168" i="1"/>
  <c r="X168" i="1"/>
  <c r="Z168" i="1"/>
  <c r="Q169" i="1"/>
  <c r="S169" i="1"/>
  <c r="U169" i="1"/>
  <c r="W169" i="1"/>
  <c r="Y169" i="1"/>
  <c r="R170" i="1"/>
  <c r="T170" i="1"/>
  <c r="V170" i="1"/>
  <c r="X170" i="1"/>
  <c r="Z170" i="1"/>
  <c r="Q171" i="1"/>
  <c r="S171" i="1"/>
  <c r="U171" i="1"/>
  <c r="W171" i="1"/>
  <c r="Y171" i="1"/>
  <c r="R172" i="1"/>
  <c r="T172" i="1"/>
  <c r="V172" i="1"/>
  <c r="X172" i="1"/>
  <c r="Z172" i="1"/>
  <c r="Q173" i="1"/>
  <c r="S173" i="1"/>
  <c r="U173" i="1"/>
  <c r="W173" i="1"/>
  <c r="Y173" i="1"/>
  <c r="R174" i="1"/>
  <c r="T174" i="1"/>
  <c r="V174" i="1"/>
  <c r="X174" i="1"/>
  <c r="Z174" i="1"/>
  <c r="Q175" i="1"/>
  <c r="S175" i="1"/>
  <c r="U175" i="1"/>
  <c r="W175" i="1"/>
  <c r="Y175" i="1"/>
  <c r="R176" i="1"/>
  <c r="T176" i="1"/>
  <c r="V176" i="1"/>
  <c r="X176" i="1"/>
  <c r="Z176" i="1"/>
  <c r="Q177" i="1"/>
  <c r="S177" i="1"/>
  <c r="U177" i="1"/>
  <c r="W177" i="1"/>
  <c r="Y177" i="1"/>
  <c r="R178" i="1"/>
  <c r="T178" i="1"/>
  <c r="V178" i="1"/>
  <c r="X178" i="1"/>
  <c r="Z178" i="1"/>
  <c r="Q179" i="1"/>
  <c r="S179" i="1"/>
  <c r="U179" i="1"/>
  <c r="W179" i="1"/>
  <c r="Y179" i="1"/>
  <c r="R180" i="1"/>
  <c r="T180" i="1"/>
  <c r="V180" i="1"/>
  <c r="X180" i="1"/>
  <c r="Z180" i="1"/>
  <c r="Q181" i="1"/>
  <c r="S181" i="1"/>
  <c r="U181" i="1"/>
  <c r="W181" i="1"/>
  <c r="Y181" i="1"/>
  <c r="R182" i="1"/>
  <c r="T182" i="1"/>
  <c r="V182" i="1"/>
  <c r="X182" i="1"/>
  <c r="Z182" i="1"/>
  <c r="Q183" i="1"/>
  <c r="S183" i="1"/>
  <c r="U183" i="1"/>
  <c r="W183" i="1"/>
  <c r="Y183" i="1"/>
  <c r="R184" i="1"/>
  <c r="V184" i="1"/>
  <c r="Q185" i="1"/>
  <c r="U185" i="1"/>
  <c r="Z187" i="1"/>
  <c r="X187" i="1"/>
  <c r="V187" i="1"/>
  <c r="T187" i="1"/>
  <c r="R187" i="1"/>
  <c r="S187" i="1"/>
  <c r="W187" i="1"/>
  <c r="AA187" i="1"/>
  <c r="Q189" i="1"/>
  <c r="U189" i="1"/>
  <c r="Z191" i="1"/>
  <c r="X191" i="1"/>
  <c r="V191" i="1"/>
  <c r="T191" i="1"/>
  <c r="R191" i="1"/>
  <c r="S191" i="1"/>
  <c r="W191" i="1"/>
  <c r="AA191" i="1"/>
  <c r="Q193" i="1"/>
  <c r="U193" i="1"/>
  <c r="Z195" i="1"/>
  <c r="X195" i="1"/>
  <c r="V195" i="1"/>
  <c r="T195" i="1"/>
  <c r="R195" i="1"/>
  <c r="S195" i="1"/>
  <c r="W195" i="1"/>
  <c r="AA195" i="1"/>
  <c r="Q197" i="1"/>
  <c r="U197" i="1"/>
  <c r="Z199" i="1"/>
  <c r="X199" i="1"/>
  <c r="V199" i="1"/>
  <c r="T199" i="1"/>
  <c r="R199" i="1"/>
  <c r="S199" i="1"/>
  <c r="W199" i="1"/>
  <c r="AA199" i="1"/>
  <c r="Q201" i="1"/>
  <c r="U201" i="1"/>
  <c r="Z203" i="1"/>
  <c r="X203" i="1"/>
  <c r="V203" i="1"/>
  <c r="T203" i="1"/>
  <c r="R203" i="1"/>
  <c r="S203" i="1"/>
  <c r="W203" i="1"/>
  <c r="AA203" i="1"/>
  <c r="Q205" i="1"/>
  <c r="U205" i="1"/>
  <c r="Z207" i="1"/>
  <c r="X207" i="1"/>
  <c r="V207" i="1"/>
  <c r="T207" i="1"/>
  <c r="R207" i="1"/>
  <c r="S207" i="1"/>
  <c r="W207" i="1"/>
  <c r="AA207" i="1"/>
  <c r="Q209" i="1"/>
  <c r="U209" i="1"/>
  <c r="Z211" i="1"/>
  <c r="X211" i="1"/>
  <c r="V211" i="1"/>
  <c r="T211" i="1"/>
  <c r="R211" i="1"/>
  <c r="S211" i="1"/>
  <c r="W211" i="1"/>
  <c r="AA211" i="1"/>
  <c r="Q213" i="1"/>
  <c r="U213" i="1"/>
  <c r="Z215" i="1"/>
  <c r="X215" i="1"/>
  <c r="V215" i="1"/>
  <c r="T215" i="1"/>
  <c r="R215" i="1"/>
  <c r="S215" i="1"/>
  <c r="W215" i="1"/>
  <c r="AA215" i="1"/>
  <c r="Q217" i="1"/>
  <c r="U217" i="1"/>
  <c r="Z219" i="1"/>
  <c r="X219" i="1"/>
  <c r="V219" i="1"/>
  <c r="T219" i="1"/>
  <c r="R219" i="1"/>
  <c r="S219" i="1"/>
  <c r="W219" i="1"/>
  <c r="AA219" i="1"/>
  <c r="Q144" i="1"/>
  <c r="S144" i="1"/>
  <c r="U144" i="1"/>
  <c r="W144" i="1"/>
  <c r="Y144" i="1"/>
  <c r="Q146" i="1"/>
  <c r="S146" i="1"/>
  <c r="U146" i="1"/>
  <c r="W146" i="1"/>
  <c r="Y146" i="1"/>
  <c r="Q148" i="1"/>
  <c r="S148" i="1"/>
  <c r="U148" i="1"/>
  <c r="W148" i="1"/>
  <c r="Y148" i="1"/>
  <c r="Q150" i="1"/>
  <c r="S150" i="1"/>
  <c r="U150" i="1"/>
  <c r="W150" i="1"/>
  <c r="Y150" i="1"/>
  <c r="Q152" i="1"/>
  <c r="S152" i="1"/>
  <c r="U152" i="1"/>
  <c r="W152" i="1"/>
  <c r="Y152" i="1"/>
  <c r="Q154" i="1"/>
  <c r="S154" i="1"/>
  <c r="U154" i="1"/>
  <c r="W154" i="1"/>
  <c r="Y154" i="1"/>
  <c r="Q156" i="1"/>
  <c r="S156" i="1"/>
  <c r="U156" i="1"/>
  <c r="W156" i="1"/>
  <c r="Y156" i="1"/>
  <c r="Q158" i="1"/>
  <c r="S158" i="1"/>
  <c r="U158" i="1"/>
  <c r="W158" i="1"/>
  <c r="Y158" i="1"/>
  <c r="Q160" i="1"/>
  <c r="S160" i="1"/>
  <c r="U160" i="1"/>
  <c r="W160" i="1"/>
  <c r="Y160" i="1"/>
  <c r="Q162" i="1"/>
  <c r="S162" i="1"/>
  <c r="U162" i="1"/>
  <c r="W162" i="1"/>
  <c r="Y162" i="1"/>
  <c r="Q164" i="1"/>
  <c r="S164" i="1"/>
  <c r="U164" i="1"/>
  <c r="W164" i="1"/>
  <c r="Y164" i="1"/>
  <c r="Q166" i="1"/>
  <c r="S166" i="1"/>
  <c r="U166" i="1"/>
  <c r="W166" i="1"/>
  <c r="Y166" i="1"/>
  <c r="Q168" i="1"/>
  <c r="S168" i="1"/>
  <c r="U168" i="1"/>
  <c r="W168" i="1"/>
  <c r="Y168" i="1"/>
  <c r="Q170" i="1"/>
  <c r="S170" i="1"/>
  <c r="U170" i="1"/>
  <c r="W170" i="1"/>
  <c r="Y170" i="1"/>
  <c r="Q172" i="1"/>
  <c r="S172" i="1"/>
  <c r="U172" i="1"/>
  <c r="W172" i="1"/>
  <c r="Y172" i="1"/>
  <c r="Q174" i="1"/>
  <c r="S174" i="1"/>
  <c r="U174" i="1"/>
  <c r="W174" i="1"/>
  <c r="Y174" i="1"/>
  <c r="Q176" i="1"/>
  <c r="S176" i="1"/>
  <c r="U176" i="1"/>
  <c r="W176" i="1"/>
  <c r="Y176" i="1"/>
  <c r="Q178" i="1"/>
  <c r="S178" i="1"/>
  <c r="U178" i="1"/>
  <c r="W178" i="1"/>
  <c r="Y178" i="1"/>
  <c r="Q180" i="1"/>
  <c r="S180" i="1"/>
  <c r="U180" i="1"/>
  <c r="W180" i="1"/>
  <c r="Y180" i="1"/>
  <c r="Q182" i="1"/>
  <c r="S182" i="1"/>
  <c r="U182" i="1"/>
  <c r="W182" i="1"/>
  <c r="Y182" i="1"/>
  <c r="AA184" i="1"/>
  <c r="Y184" i="1"/>
  <c r="W184" i="1"/>
  <c r="U184" i="1"/>
  <c r="S184" i="1"/>
  <c r="Q184" i="1"/>
  <c r="T184" i="1"/>
  <c r="X184" i="1"/>
  <c r="Z185" i="1"/>
  <c r="X185" i="1"/>
  <c r="V185" i="1"/>
  <c r="T185" i="1"/>
  <c r="R185" i="1"/>
  <c r="S185" i="1"/>
  <c r="W185" i="1"/>
  <c r="AA185" i="1"/>
  <c r="Z189" i="1"/>
  <c r="X189" i="1"/>
  <c r="V189" i="1"/>
  <c r="T189" i="1"/>
  <c r="R189" i="1"/>
  <c r="S189" i="1"/>
  <c r="W189" i="1"/>
  <c r="AA189" i="1"/>
  <c r="Z193" i="1"/>
  <c r="X193" i="1"/>
  <c r="V193" i="1"/>
  <c r="T193" i="1"/>
  <c r="R193" i="1"/>
  <c r="S193" i="1"/>
  <c r="W193" i="1"/>
  <c r="AA193" i="1"/>
  <c r="Z197" i="1"/>
  <c r="X197" i="1"/>
  <c r="V197" i="1"/>
  <c r="T197" i="1"/>
  <c r="R197" i="1"/>
  <c r="S197" i="1"/>
  <c r="W197" i="1"/>
  <c r="AA197" i="1"/>
  <c r="Z201" i="1"/>
  <c r="X201" i="1"/>
  <c r="V201" i="1"/>
  <c r="T201" i="1"/>
  <c r="R201" i="1"/>
  <c r="S201" i="1"/>
  <c r="W201" i="1"/>
  <c r="AA201" i="1"/>
  <c r="Z205" i="1"/>
  <c r="X205" i="1"/>
  <c r="V205" i="1"/>
  <c r="T205" i="1"/>
  <c r="R205" i="1"/>
  <c r="S205" i="1"/>
  <c r="W205" i="1"/>
  <c r="AA205" i="1"/>
  <c r="Z209" i="1"/>
  <c r="X209" i="1"/>
  <c r="V209" i="1"/>
  <c r="T209" i="1"/>
  <c r="R209" i="1"/>
  <c r="S209" i="1"/>
  <c r="W209" i="1"/>
  <c r="AA209" i="1"/>
  <c r="Z213" i="1"/>
  <c r="X213" i="1"/>
  <c r="V213" i="1"/>
  <c r="T213" i="1"/>
  <c r="R213" i="1"/>
  <c r="S213" i="1"/>
  <c r="W213" i="1"/>
  <c r="AA213" i="1"/>
  <c r="Y215" i="1"/>
  <c r="Z217" i="1"/>
  <c r="X217" i="1"/>
  <c r="V217" i="1"/>
  <c r="T217" i="1"/>
  <c r="R217" i="1"/>
  <c r="S217" i="1"/>
  <c r="W217" i="1"/>
  <c r="AA217" i="1"/>
  <c r="Q219" i="1"/>
  <c r="U219" i="1"/>
  <c r="Y219" i="1"/>
  <c r="Q186" i="1"/>
  <c r="S186" i="1"/>
  <c r="U186" i="1"/>
  <c r="W186" i="1"/>
  <c r="Y186" i="1"/>
  <c r="Q188" i="1"/>
  <c r="S188" i="1"/>
  <c r="U188" i="1"/>
  <c r="W188" i="1"/>
  <c r="Y188" i="1"/>
  <c r="Q190" i="1"/>
  <c r="S190" i="1"/>
  <c r="U190" i="1"/>
  <c r="W190" i="1"/>
  <c r="Y190" i="1"/>
  <c r="Q192" i="1"/>
  <c r="S192" i="1"/>
  <c r="U192" i="1"/>
  <c r="W192" i="1"/>
  <c r="Y192" i="1"/>
  <c r="Q194" i="1"/>
  <c r="S194" i="1"/>
  <c r="U194" i="1"/>
  <c r="W194" i="1"/>
  <c r="Y194" i="1"/>
  <c r="Q196" i="1"/>
  <c r="S196" i="1"/>
  <c r="U196" i="1"/>
  <c r="W196" i="1"/>
  <c r="Y196" i="1"/>
  <c r="Q198" i="1"/>
  <c r="S198" i="1"/>
  <c r="U198" i="1"/>
  <c r="W198" i="1"/>
  <c r="Y198" i="1"/>
  <c r="Q200" i="1"/>
  <c r="S200" i="1"/>
  <c r="U200" i="1"/>
  <c r="W200" i="1"/>
  <c r="Y200" i="1"/>
  <c r="Q202" i="1"/>
  <c r="S202" i="1"/>
  <c r="U202" i="1"/>
  <c r="W202" i="1"/>
  <c r="Y202" i="1"/>
  <c r="Q204" i="1"/>
  <c r="S204" i="1"/>
  <c r="U204" i="1"/>
  <c r="W204" i="1"/>
  <c r="Y204" i="1"/>
  <c r="Q206" i="1"/>
  <c r="S206" i="1"/>
  <c r="U206" i="1"/>
  <c r="W206" i="1"/>
  <c r="Y206" i="1"/>
  <c r="Q208" i="1"/>
  <c r="S208" i="1"/>
  <c r="U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R221" i="1"/>
  <c r="T221" i="1"/>
  <c r="V221" i="1"/>
  <c r="X221" i="1"/>
  <c r="Z221" i="1"/>
  <c r="Q222" i="1"/>
  <c r="S222" i="1"/>
  <c r="U222" i="1"/>
  <c r="W222" i="1"/>
  <c r="Y222" i="1"/>
  <c r="R223" i="1"/>
  <c r="T223" i="1"/>
  <c r="V223" i="1"/>
  <c r="X223" i="1"/>
  <c r="Z223" i="1"/>
  <c r="Q224" i="1"/>
  <c r="S224" i="1"/>
  <c r="U224" i="1"/>
  <c r="W224" i="1"/>
  <c r="Y224" i="1"/>
  <c r="R225" i="1"/>
  <c r="T225" i="1"/>
  <c r="V225" i="1"/>
  <c r="X225" i="1"/>
  <c r="Z225" i="1"/>
  <c r="Q226" i="1"/>
  <c r="S226" i="1"/>
  <c r="U226" i="1"/>
  <c r="W226" i="1"/>
  <c r="Y226" i="1"/>
  <c r="R227" i="1"/>
  <c r="T227" i="1"/>
  <c r="V227" i="1"/>
  <c r="X227" i="1"/>
  <c r="Z227" i="1"/>
  <c r="Q228" i="1"/>
  <c r="S228" i="1"/>
  <c r="U228" i="1"/>
  <c r="W228" i="1"/>
  <c r="Y228" i="1"/>
  <c r="R229" i="1"/>
  <c r="T229" i="1"/>
  <c r="V229" i="1"/>
  <c r="X229" i="1"/>
  <c r="Z229" i="1"/>
  <c r="Q230" i="1"/>
  <c r="S230" i="1"/>
  <c r="U230" i="1"/>
  <c r="W230" i="1"/>
  <c r="Y230" i="1"/>
  <c r="R231" i="1"/>
  <c r="T231" i="1"/>
  <c r="V231" i="1"/>
  <c r="X231" i="1"/>
  <c r="Z231" i="1"/>
  <c r="Q232" i="1"/>
  <c r="S232" i="1"/>
  <c r="U232" i="1"/>
  <c r="W232" i="1"/>
  <c r="Y232" i="1"/>
  <c r="R233" i="1"/>
  <c r="T233" i="1"/>
  <c r="V233" i="1"/>
  <c r="X233" i="1"/>
  <c r="Z233" i="1"/>
  <c r="Q234" i="1"/>
  <c r="S234" i="1"/>
  <c r="U234" i="1"/>
  <c r="W234" i="1"/>
  <c r="Y234" i="1"/>
  <c r="R235" i="1"/>
  <c r="T235" i="1"/>
  <c r="V235" i="1"/>
  <c r="X235" i="1"/>
  <c r="Z235" i="1"/>
  <c r="Q236" i="1"/>
  <c r="S236" i="1"/>
  <c r="U236" i="1"/>
  <c r="W236" i="1"/>
  <c r="Y236" i="1"/>
  <c r="R237" i="1"/>
  <c r="T237" i="1"/>
  <c r="V237" i="1"/>
  <c r="X237" i="1"/>
  <c r="Z237" i="1"/>
  <c r="Q238" i="1"/>
  <c r="S238" i="1"/>
  <c r="U238" i="1"/>
  <c r="W238" i="1"/>
  <c r="Y238" i="1"/>
  <c r="R239" i="1"/>
  <c r="T239" i="1"/>
  <c r="V239" i="1"/>
  <c r="X239" i="1"/>
  <c r="Z239" i="1"/>
  <c r="Q240" i="1"/>
  <c r="S240" i="1"/>
  <c r="U240" i="1"/>
  <c r="W240" i="1"/>
  <c r="Y240" i="1"/>
  <c r="R241" i="1"/>
  <c r="T241" i="1"/>
  <c r="V241" i="1"/>
  <c r="Z243" i="1"/>
  <c r="X243" i="1"/>
  <c r="V243" i="1"/>
  <c r="T243" i="1"/>
  <c r="R243" i="1"/>
  <c r="S243" i="1"/>
  <c r="W243" i="1"/>
  <c r="AA243" i="1"/>
  <c r="Q245" i="1"/>
  <c r="U245" i="1"/>
  <c r="Z247" i="1"/>
  <c r="X247" i="1"/>
  <c r="V247" i="1"/>
  <c r="T247" i="1"/>
  <c r="R247" i="1"/>
  <c r="S247" i="1"/>
  <c r="W247" i="1"/>
  <c r="AA247" i="1"/>
  <c r="Q249" i="1"/>
  <c r="U249" i="1"/>
  <c r="Z251" i="1"/>
  <c r="X251" i="1"/>
  <c r="V251" i="1"/>
  <c r="T251" i="1"/>
  <c r="R251" i="1"/>
  <c r="S251" i="1"/>
  <c r="W251" i="1"/>
  <c r="AA251" i="1"/>
  <c r="Q253" i="1"/>
  <c r="U253" i="1"/>
  <c r="Z255" i="1"/>
  <c r="X255" i="1"/>
  <c r="V255" i="1"/>
  <c r="T255" i="1"/>
  <c r="R255" i="1"/>
  <c r="S255" i="1"/>
  <c r="W255" i="1"/>
  <c r="AA255" i="1"/>
  <c r="Q257" i="1"/>
  <c r="U257" i="1"/>
  <c r="Z259" i="1"/>
  <c r="X259" i="1"/>
  <c r="V259" i="1"/>
  <c r="T259" i="1"/>
  <c r="R259" i="1"/>
  <c r="S259" i="1"/>
  <c r="W259" i="1"/>
  <c r="AA25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Z241" i="1"/>
  <c r="X241" i="1"/>
  <c r="Q241" i="1"/>
  <c r="S241" i="1"/>
  <c r="U241" i="1"/>
  <c r="W241" i="1"/>
  <c r="AA241" i="1"/>
  <c r="Z245" i="1"/>
  <c r="X245" i="1"/>
  <c r="V245" i="1"/>
  <c r="T245" i="1"/>
  <c r="R245" i="1"/>
  <c r="S245" i="1"/>
  <c r="W245" i="1"/>
  <c r="AA245" i="1"/>
  <c r="Z249" i="1"/>
  <c r="X249" i="1"/>
  <c r="V249" i="1"/>
  <c r="T249" i="1"/>
  <c r="R249" i="1"/>
  <c r="S249" i="1"/>
  <c r="W249" i="1"/>
  <c r="AA249" i="1"/>
  <c r="Z253" i="1"/>
  <c r="X253" i="1"/>
  <c r="V253" i="1"/>
  <c r="T253" i="1"/>
  <c r="R253" i="1"/>
  <c r="S253" i="1"/>
  <c r="W253" i="1"/>
  <c r="AA253" i="1"/>
  <c r="Z257" i="1"/>
  <c r="X257" i="1"/>
  <c r="V257" i="1"/>
  <c r="T257" i="1"/>
  <c r="R257" i="1"/>
  <c r="S257" i="1"/>
  <c r="W257" i="1"/>
  <c r="AA257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Q258" i="1"/>
  <c r="S258" i="1"/>
  <c r="U258" i="1"/>
  <c r="W258" i="1"/>
  <c r="Y258" i="1"/>
  <c r="Q260" i="1"/>
  <c r="S260" i="1"/>
  <c r="U260" i="1"/>
  <c r="W260" i="1"/>
  <c r="Y260" i="1"/>
  <c r="R261" i="1"/>
  <c r="T261" i="1"/>
  <c r="V261" i="1"/>
  <c r="X261" i="1"/>
  <c r="Z261" i="1"/>
  <c r="Q262" i="1"/>
  <c r="S262" i="1"/>
  <c r="U262" i="1"/>
  <c r="W262" i="1"/>
  <c r="Y262" i="1"/>
  <c r="R263" i="1"/>
  <c r="T263" i="1"/>
  <c r="V263" i="1"/>
  <c r="X263" i="1"/>
  <c r="Z263" i="1"/>
  <c r="Q264" i="1"/>
  <c r="S264" i="1"/>
  <c r="U264" i="1"/>
  <c r="W264" i="1"/>
  <c r="Y264" i="1"/>
  <c r="R265" i="1"/>
  <c r="T265" i="1"/>
  <c r="V265" i="1"/>
  <c r="X265" i="1"/>
  <c r="Z265" i="1"/>
  <c r="Q266" i="1"/>
  <c r="S266" i="1"/>
  <c r="U266" i="1"/>
  <c r="W266" i="1"/>
  <c r="Y266" i="1"/>
  <c r="S267" i="1"/>
  <c r="W267" i="1"/>
  <c r="Q269" i="1"/>
  <c r="U269" i="1"/>
  <c r="Z271" i="1"/>
  <c r="X271" i="1"/>
  <c r="V271" i="1"/>
  <c r="T271" i="1"/>
  <c r="R271" i="1"/>
  <c r="S271" i="1"/>
  <c r="W271" i="1"/>
  <c r="AA271" i="1"/>
  <c r="Q273" i="1"/>
  <c r="U273" i="1"/>
  <c r="Z275" i="1"/>
  <c r="X275" i="1"/>
  <c r="V275" i="1"/>
  <c r="T275" i="1"/>
  <c r="R275" i="1"/>
  <c r="S275" i="1"/>
  <c r="W275" i="1"/>
  <c r="AA275" i="1"/>
  <c r="Q277" i="1"/>
  <c r="U277" i="1"/>
  <c r="Z279" i="1"/>
  <c r="X279" i="1"/>
  <c r="V279" i="1"/>
  <c r="T279" i="1"/>
  <c r="R279" i="1"/>
  <c r="S279" i="1"/>
  <c r="W279" i="1"/>
  <c r="AA279" i="1"/>
  <c r="Q281" i="1"/>
  <c r="U281" i="1"/>
  <c r="Z283" i="1"/>
  <c r="X283" i="1"/>
  <c r="V283" i="1"/>
  <c r="T283" i="1"/>
  <c r="R283" i="1"/>
  <c r="S283" i="1"/>
  <c r="W283" i="1"/>
  <c r="AA283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Z267" i="1"/>
  <c r="X267" i="1"/>
  <c r="V267" i="1"/>
  <c r="T267" i="1"/>
  <c r="R267" i="1"/>
  <c r="Q267" i="1"/>
  <c r="U267" i="1"/>
  <c r="Y267" i="1"/>
  <c r="Z269" i="1"/>
  <c r="X269" i="1"/>
  <c r="V269" i="1"/>
  <c r="T269" i="1"/>
  <c r="R269" i="1"/>
  <c r="S269" i="1"/>
  <c r="W269" i="1"/>
  <c r="AA269" i="1"/>
  <c r="Z273" i="1"/>
  <c r="X273" i="1"/>
  <c r="V273" i="1"/>
  <c r="T273" i="1"/>
  <c r="R273" i="1"/>
  <c r="S273" i="1"/>
  <c r="W273" i="1"/>
  <c r="AA273" i="1"/>
  <c r="Z277" i="1"/>
  <c r="X277" i="1"/>
  <c r="V277" i="1"/>
  <c r="T277" i="1"/>
  <c r="R277" i="1"/>
  <c r="S277" i="1"/>
  <c r="W277" i="1"/>
  <c r="AA277" i="1"/>
  <c r="Z281" i="1"/>
  <c r="X281" i="1"/>
  <c r="V281" i="1"/>
  <c r="T281" i="1"/>
  <c r="R281" i="1"/>
  <c r="S281" i="1"/>
  <c r="W281" i="1"/>
  <c r="AA281" i="1"/>
  <c r="Z285" i="1"/>
  <c r="X285" i="1"/>
  <c r="V285" i="1"/>
  <c r="T285" i="1"/>
  <c r="R285" i="1"/>
  <c r="AA285" i="1"/>
  <c r="Y285" i="1"/>
  <c r="W285" i="1"/>
  <c r="U285" i="1"/>
  <c r="S285" i="1"/>
  <c r="Q285" i="1"/>
  <c r="Q287" i="1"/>
  <c r="S287" i="1"/>
  <c r="U287" i="1"/>
  <c r="W287" i="1"/>
  <c r="Y287" i="1"/>
  <c r="AA287" i="1"/>
  <c r="Q289" i="1"/>
  <c r="S289" i="1"/>
  <c r="U289" i="1"/>
  <c r="W289" i="1"/>
  <c r="Y289" i="1"/>
  <c r="AA289" i="1"/>
  <c r="Q291" i="1"/>
  <c r="S291" i="1"/>
  <c r="U291" i="1"/>
  <c r="W291" i="1"/>
  <c r="Y291" i="1"/>
  <c r="AA291" i="1"/>
  <c r="Q293" i="1"/>
  <c r="S293" i="1"/>
  <c r="U293" i="1"/>
  <c r="W293" i="1"/>
  <c r="Y293" i="1"/>
  <c r="AA293" i="1"/>
  <c r="Q295" i="1"/>
  <c r="S295" i="1"/>
  <c r="U295" i="1"/>
  <c r="W295" i="1"/>
  <c r="Y295" i="1"/>
  <c r="AA295" i="1"/>
  <c r="Z299" i="1"/>
  <c r="X299" i="1"/>
  <c r="V299" i="1"/>
  <c r="T299" i="1"/>
  <c r="R299" i="1"/>
  <c r="S299" i="1"/>
  <c r="W299" i="1"/>
  <c r="AA299" i="1"/>
  <c r="Z303" i="1"/>
  <c r="X303" i="1"/>
  <c r="V303" i="1"/>
  <c r="T303" i="1"/>
  <c r="R303" i="1"/>
  <c r="S303" i="1"/>
  <c r="W303" i="1"/>
  <c r="AA303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R287" i="1"/>
  <c r="T287" i="1"/>
  <c r="V287" i="1"/>
  <c r="X287" i="1"/>
  <c r="Q288" i="1"/>
  <c r="S288" i="1"/>
  <c r="U288" i="1"/>
  <c r="W288" i="1"/>
  <c r="Y288" i="1"/>
  <c r="R289" i="1"/>
  <c r="T289" i="1"/>
  <c r="V289" i="1"/>
  <c r="X289" i="1"/>
  <c r="Q290" i="1"/>
  <c r="S290" i="1"/>
  <c r="U290" i="1"/>
  <c r="W290" i="1"/>
  <c r="Y290" i="1"/>
  <c r="R291" i="1"/>
  <c r="T291" i="1"/>
  <c r="V291" i="1"/>
  <c r="X291" i="1"/>
  <c r="Q292" i="1"/>
  <c r="S292" i="1"/>
  <c r="U292" i="1"/>
  <c r="W292" i="1"/>
  <c r="Y292" i="1"/>
  <c r="R293" i="1"/>
  <c r="T293" i="1"/>
  <c r="V293" i="1"/>
  <c r="X293" i="1"/>
  <c r="Q294" i="1"/>
  <c r="S294" i="1"/>
  <c r="U294" i="1"/>
  <c r="W294" i="1"/>
  <c r="Y294" i="1"/>
  <c r="R295" i="1"/>
  <c r="T295" i="1"/>
  <c r="V295" i="1"/>
  <c r="X295" i="1"/>
  <c r="AA296" i="1"/>
  <c r="Y296" i="1"/>
  <c r="W296" i="1"/>
  <c r="U296" i="1"/>
  <c r="S296" i="1"/>
  <c r="Q296" i="1"/>
  <c r="T296" i="1"/>
  <c r="X296" i="1"/>
  <c r="Z297" i="1"/>
  <c r="X297" i="1"/>
  <c r="V297" i="1"/>
  <c r="T297" i="1"/>
  <c r="R297" i="1"/>
  <c r="S297" i="1"/>
  <c r="W297" i="1"/>
  <c r="AA297" i="1"/>
  <c r="Q299" i="1"/>
  <c r="U299" i="1"/>
  <c r="Y299" i="1"/>
  <c r="Z301" i="1"/>
  <c r="X301" i="1"/>
  <c r="V301" i="1"/>
  <c r="T301" i="1"/>
  <c r="R301" i="1"/>
  <c r="S301" i="1"/>
  <c r="W301" i="1"/>
  <c r="AA301" i="1"/>
  <c r="Q303" i="1"/>
  <c r="U303" i="1"/>
  <c r="Y303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R305" i="1"/>
  <c r="T305" i="1"/>
  <c r="V305" i="1"/>
  <c r="X305" i="1"/>
  <c r="Z305" i="1"/>
  <c r="Q306" i="1"/>
  <c r="S306" i="1"/>
  <c r="U306" i="1"/>
  <c r="W306" i="1"/>
  <c r="Y306" i="1"/>
  <c r="R307" i="1"/>
  <c r="T307" i="1"/>
  <c r="V307" i="1"/>
  <c r="Q308" i="1"/>
  <c r="U308" i="1"/>
  <c r="Z310" i="1"/>
  <c r="X310" i="1"/>
  <c r="V310" i="1"/>
  <c r="T310" i="1"/>
  <c r="R310" i="1"/>
  <c r="S310" i="1"/>
  <c r="W310" i="1"/>
  <c r="AA310" i="1"/>
  <c r="Q312" i="1"/>
  <c r="U312" i="1"/>
  <c r="Z314" i="1"/>
  <c r="X314" i="1"/>
  <c r="V314" i="1"/>
  <c r="T314" i="1"/>
  <c r="R314" i="1"/>
  <c r="S314" i="1"/>
  <c r="W314" i="1"/>
  <c r="AA314" i="1"/>
  <c r="Q316" i="1"/>
  <c r="U316" i="1"/>
  <c r="Z318" i="1"/>
  <c r="X318" i="1"/>
  <c r="V318" i="1"/>
  <c r="T318" i="1"/>
  <c r="R318" i="1"/>
  <c r="S318" i="1"/>
  <c r="W318" i="1"/>
  <c r="AA318" i="1"/>
  <c r="Q305" i="1"/>
  <c r="S305" i="1"/>
  <c r="U305" i="1"/>
  <c r="W305" i="1"/>
  <c r="Y305" i="1"/>
  <c r="AA307" i="1"/>
  <c r="Y307" i="1"/>
  <c r="W307" i="1"/>
  <c r="Q307" i="1"/>
  <c r="S307" i="1"/>
  <c r="U307" i="1"/>
  <c r="X307" i="1"/>
  <c r="Z308" i="1"/>
  <c r="X308" i="1"/>
  <c r="V308" i="1"/>
  <c r="T308" i="1"/>
  <c r="R308" i="1"/>
  <c r="S308" i="1"/>
  <c r="W308" i="1"/>
  <c r="AA308" i="1"/>
  <c r="Z312" i="1"/>
  <c r="X312" i="1"/>
  <c r="V312" i="1"/>
  <c r="T312" i="1"/>
  <c r="R312" i="1"/>
  <c r="S312" i="1"/>
  <c r="W312" i="1"/>
  <c r="AA312" i="1"/>
  <c r="Z316" i="1"/>
  <c r="X316" i="1"/>
  <c r="V316" i="1"/>
  <c r="T316" i="1"/>
  <c r="R316" i="1"/>
  <c r="S316" i="1"/>
  <c r="W316" i="1"/>
  <c r="AA316" i="1"/>
  <c r="Q320" i="1"/>
  <c r="S320" i="1"/>
  <c r="U320" i="1"/>
  <c r="W320" i="1"/>
  <c r="Y320" i="1"/>
  <c r="AA320" i="1"/>
  <c r="Q322" i="1"/>
  <c r="S322" i="1"/>
  <c r="U322" i="1"/>
  <c r="W322" i="1"/>
  <c r="Y322" i="1"/>
  <c r="AA322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Q317" i="1"/>
  <c r="S317" i="1"/>
  <c r="U317" i="1"/>
  <c r="W317" i="1"/>
  <c r="Y317" i="1"/>
  <c r="Q319" i="1"/>
  <c r="S319" i="1"/>
  <c r="U319" i="1"/>
  <c r="W319" i="1"/>
  <c r="Y319" i="1"/>
  <c r="R320" i="1"/>
  <c r="T320" i="1"/>
  <c r="V320" i="1"/>
  <c r="X320" i="1"/>
  <c r="Q321" i="1"/>
  <c r="S321" i="1"/>
  <c r="U321" i="1"/>
  <c r="W321" i="1"/>
  <c r="Y321" i="1"/>
  <c r="R322" i="1"/>
  <c r="T322" i="1"/>
  <c r="V322" i="1"/>
  <c r="X322" i="1"/>
  <c r="AA323" i="1"/>
  <c r="Z323" i="1"/>
  <c r="Q323" i="1"/>
  <c r="S323" i="1"/>
  <c r="U323" i="1"/>
  <c r="W323" i="1"/>
  <c r="Y323" i="1"/>
  <c r="Q324" i="1"/>
  <c r="S324" i="1"/>
  <c r="U324" i="1"/>
  <c r="W324" i="1"/>
  <c r="Y324" i="1"/>
  <c r="AA324" i="1"/>
  <c r="R325" i="1"/>
  <c r="T325" i="1"/>
  <c r="V325" i="1"/>
  <c r="X325" i="1"/>
  <c r="Z325" i="1"/>
  <c r="Q326" i="1"/>
  <c r="S326" i="1"/>
  <c r="U326" i="1"/>
  <c r="W326" i="1"/>
  <c r="Y326" i="1"/>
  <c r="AA326" i="1"/>
  <c r="R327" i="1"/>
  <c r="T327" i="1"/>
  <c r="V327" i="1"/>
  <c r="X327" i="1"/>
  <c r="Z327" i="1"/>
  <c r="Q328" i="1"/>
  <c r="S328" i="1"/>
  <c r="U328" i="1"/>
  <c r="W328" i="1"/>
  <c r="Y328" i="1"/>
  <c r="AA328" i="1"/>
  <c r="R329" i="1"/>
  <c r="T329" i="1"/>
  <c r="V329" i="1"/>
  <c r="X329" i="1"/>
  <c r="Z329" i="1"/>
  <c r="Q330" i="1"/>
  <c r="S330" i="1"/>
  <c r="U330" i="1"/>
  <c r="W330" i="1"/>
  <c r="Y330" i="1"/>
  <c r="AA330" i="1"/>
  <c r="R331" i="1"/>
  <c r="T331" i="1"/>
  <c r="V331" i="1"/>
  <c r="X331" i="1"/>
  <c r="Z331" i="1"/>
  <c r="R324" i="1"/>
  <c r="T324" i="1"/>
  <c r="V324" i="1"/>
  <c r="X324" i="1"/>
  <c r="Q325" i="1"/>
  <c r="S325" i="1"/>
  <c r="U325" i="1"/>
  <c r="W325" i="1"/>
  <c r="Y325" i="1"/>
  <c r="R326" i="1"/>
  <c r="T326" i="1"/>
  <c r="V326" i="1"/>
  <c r="X326" i="1"/>
  <c r="Q327" i="1"/>
  <c r="S327" i="1"/>
  <c r="U327" i="1"/>
  <c r="W327" i="1"/>
  <c r="Y327" i="1"/>
  <c r="R328" i="1"/>
  <c r="T328" i="1"/>
  <c r="V328" i="1"/>
  <c r="X328" i="1"/>
  <c r="Q329" i="1"/>
  <c r="S329" i="1"/>
  <c r="U329" i="1"/>
  <c r="W329" i="1"/>
  <c r="Y329" i="1"/>
  <c r="R330" i="1"/>
  <c r="T330" i="1"/>
  <c r="V330" i="1"/>
  <c r="X330" i="1"/>
  <c r="Q331" i="1"/>
  <c r="S331" i="1"/>
  <c r="U331" i="1"/>
  <c r="W331" i="1"/>
  <c r="Y331" i="1"/>
  <c r="N4" i="1" l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<sst xmlns="http://schemas.openxmlformats.org/spreadsheetml/2006/main" count="25" uniqueCount="15">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</sst>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4"/>
  <sheetViews>
    <sheetView tabSelected="1" workbookViewId="0">
      <pane ySplit="1" topLeftCell="A942" activePane="bottomLeft" state="frozen"/>
      <selection pane="bottomLeft" activeCell="E1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94</v>
      </c>
      <c r="B2">
        <v>0</v>
      </c>
      <c r="C2">
        <f>1223-B2</f>
        <v>1223</v>
      </c>
      <c r="D2">
        <f>A2/1000</f>
        <v>9.4E-2</v>
      </c>
      <c r="E2">
        <f>D2</f>
        <v>9.4E-2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1 </v>
      </c>
    </row>
    <row r="3" spans="1:27" x14ac:dyDescent="0.25">
      <c r="A3">
        <v>2250</v>
      </c>
      <c r="B3">
        <v>1198</v>
      </c>
      <c r="C3">
        <f t="shared" ref="C3:C66" si="0">1223-B3</f>
        <v>25</v>
      </c>
      <c r="D3">
        <f t="shared" ref="D3:D66" si="1">A3/1000</f>
        <v>2.25</v>
      </c>
      <c r="E3">
        <f t="shared" ref="E3:E66" si="2">D3</f>
        <v>2.25</v>
      </c>
      <c r="F3" s="1">
        <f t="shared" ref="F3:O3" si="3">F2+Q3</f>
        <v>1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>1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 0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 0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 0</v>
      </c>
      <c r="X3" t="str">
        <f>LOOKUP(C:C, {0,115,230,345,460,575,690,805,920,1035,1150}, {" 0","0 ","0 ","0 ","0 ","0 ","0 ","1 ","0 ","0 ","0 "})</f>
        <v xml:space="preserve"> 0</v>
      </c>
      <c r="Y3" t="str">
        <f>LOOKUP(C:C, {0,115,230,345,460,575,690,805,920,1035,1150}, {" 0","0 ","0 ","0 ","0 ","0 ","0 ","0 ","1 ","0 ","0 "})</f>
        <v xml:space="preserve"> 0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2532</v>
      </c>
      <c r="B4">
        <v>1185</v>
      </c>
      <c r="C4">
        <f t="shared" si="0"/>
        <v>38</v>
      </c>
      <c r="D4">
        <f t="shared" si="1"/>
        <v>2.532</v>
      </c>
      <c r="E4">
        <f t="shared" si="2"/>
        <v>2.532</v>
      </c>
      <c r="F4" s="1">
        <f>F3+Q4</f>
        <v>2</v>
      </c>
      <c r="G4" s="1">
        <f t="shared" ref="G4:O32" si="4">G3+R4</f>
        <v>0</v>
      </c>
      <c r="H4" s="1">
        <f t="shared" si="4"/>
        <v>0</v>
      </c>
      <c r="I4" s="1">
        <f t="shared" si="4"/>
        <v>0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>1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 0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 0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 0</v>
      </c>
      <c r="X4" t="str">
        <f>LOOKUP(C:C, {0,115,230,345,460,575,690,805,920,1035,1150}, {" 0","0 ","0 ","0 ","0 ","0 ","0 ","1 ","0 ","0 ","0 "})</f>
        <v xml:space="preserve"> 0</v>
      </c>
      <c r="Y4" t="str">
        <f>LOOKUP(C:C, {0,115,230,345,460,575,690,805,920,1035,1150}, {" 0","0 ","0 ","0 ","0 ","0 ","0 ","0 ","1 ","0 ","0 "})</f>
        <v xml:space="preserve"> 0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2844</v>
      </c>
      <c r="B5">
        <v>1198</v>
      </c>
      <c r="C5">
        <f t="shared" si="0"/>
        <v>25</v>
      </c>
      <c r="D5">
        <f t="shared" si="1"/>
        <v>2.8439999999999999</v>
      </c>
      <c r="E5">
        <f t="shared" si="2"/>
        <v>2.8439999999999999</v>
      </c>
      <c r="F5" s="1">
        <f t="shared" ref="F5:I68" si="5">F4+Q5</f>
        <v>3</v>
      </c>
      <c r="G5" s="1">
        <f t="shared" si="4"/>
        <v>0</v>
      </c>
      <c r="H5" s="1">
        <f t="shared" si="4"/>
        <v>0</v>
      </c>
      <c r="I5" s="1">
        <f t="shared" si="4"/>
        <v>0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>1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 0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 0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 0</v>
      </c>
      <c r="X5" t="str">
        <f>LOOKUP(C:C, {0,115,230,345,460,575,690,805,920,1035,1150}, {" 0","0 ","0 ","0 ","0 ","0 ","0 ","1 ","0 ","0 ","0 "})</f>
        <v xml:space="preserve"> 0</v>
      </c>
      <c r="Y5" t="str">
        <f>LOOKUP(C:C, {0,115,230,345,460,575,690,805,920,1035,1150}, {" 0","0 ","0 ","0 ","0 ","0 ","0 ","0 ","1 ","0 ","0 "})</f>
        <v xml:space="preserve"> 0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3094</v>
      </c>
      <c r="B6">
        <v>1198</v>
      </c>
      <c r="C6">
        <f t="shared" si="0"/>
        <v>25</v>
      </c>
      <c r="D6">
        <f t="shared" si="1"/>
        <v>3.0939999999999999</v>
      </c>
      <c r="E6">
        <f t="shared" si="2"/>
        <v>3.0939999999999999</v>
      </c>
      <c r="F6" s="1">
        <f t="shared" si="5"/>
        <v>4</v>
      </c>
      <c r="G6" s="1">
        <f t="shared" si="4"/>
        <v>0</v>
      </c>
      <c r="H6" s="1">
        <f t="shared" si="4"/>
        <v>0</v>
      </c>
      <c r="I6" s="1">
        <f t="shared" si="4"/>
        <v>0</v>
      </c>
      <c r="J6" s="1">
        <f t="shared" si="4"/>
        <v>0</v>
      </c>
      <c r="K6" s="1">
        <f t="shared" si="4"/>
        <v>0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>1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 0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 0</v>
      </c>
      <c r="X6" t="str">
        <f>LOOKUP(C:C, {0,115,230,345,460,575,690,805,920,1035,1150}, {" 0","0 ","0 ","0 ","0 ","0 ","0 ","1 ","0 ","0 ","0 "})</f>
        <v xml:space="preserve"> 0</v>
      </c>
      <c r="Y6" t="str">
        <f>LOOKUP(C:C, {0,115,230,345,460,575,690,805,920,1035,1150}, {" 0","0 ","0 ","0 ","0 ","0 ","0 ","0 ","1 ","0 ","0 "})</f>
        <v xml:space="preserve"> 0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3329</v>
      </c>
      <c r="B7">
        <v>1178</v>
      </c>
      <c r="C7">
        <f t="shared" si="0"/>
        <v>45</v>
      </c>
      <c r="D7">
        <f t="shared" si="1"/>
        <v>3.3290000000000002</v>
      </c>
      <c r="E7">
        <f t="shared" si="2"/>
        <v>3.3290000000000002</v>
      </c>
      <c r="F7" s="1">
        <f t="shared" si="5"/>
        <v>5</v>
      </c>
      <c r="G7" s="1">
        <f t="shared" si="4"/>
        <v>0</v>
      </c>
      <c r="H7" s="1">
        <f t="shared" si="4"/>
        <v>0</v>
      </c>
      <c r="I7" s="1">
        <f t="shared" si="4"/>
        <v>0</v>
      </c>
      <c r="J7" s="1">
        <f t="shared" si="4"/>
        <v>0</v>
      </c>
      <c r="K7" s="1">
        <f t="shared" si="4"/>
        <v>0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>1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 0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 0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 0</v>
      </c>
      <c r="X7" t="str">
        <f>LOOKUP(C:C, {0,115,230,345,460,575,690,805,920,1035,1150}, {" 0","0 ","0 ","0 ","0 ","0 ","0 ","1 ","0 ","0 ","0 "})</f>
        <v xml:space="preserve"> 0</v>
      </c>
      <c r="Y7" t="str">
        <f>LOOKUP(C:C, {0,115,230,345,460,575,690,805,920,1035,1150}, {" 0","0 ","0 ","0 ","0 ","0 ","0 ","0 ","1 ","0 ","0 "})</f>
        <v xml:space="preserve"> 0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3329</v>
      </c>
      <c r="B8">
        <v>0</v>
      </c>
      <c r="C8">
        <f t="shared" si="0"/>
        <v>1223</v>
      </c>
      <c r="D8">
        <f t="shared" si="1"/>
        <v>3.3290000000000002</v>
      </c>
      <c r="E8">
        <f t="shared" si="2"/>
        <v>3.3290000000000002</v>
      </c>
      <c r="F8" s="1">
        <f t="shared" si="5"/>
        <v>5</v>
      </c>
      <c r="G8" s="1">
        <f t="shared" si="4"/>
        <v>0</v>
      </c>
      <c r="H8" s="1">
        <f t="shared" si="4"/>
        <v>0</v>
      </c>
      <c r="I8" s="1">
        <f t="shared" si="4"/>
        <v>0</v>
      </c>
      <c r="J8" s="1">
        <f t="shared" si="4"/>
        <v>0</v>
      </c>
      <c r="K8" s="1">
        <f t="shared" si="4"/>
        <v>0</v>
      </c>
      <c r="L8" s="1">
        <f t="shared" si="4"/>
        <v>0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1 </v>
      </c>
    </row>
    <row r="9" spans="1:27" x14ac:dyDescent="0.25">
      <c r="A9">
        <v>6344</v>
      </c>
      <c r="B9">
        <v>0</v>
      </c>
      <c r="C9">
        <f t="shared" si="0"/>
        <v>1223</v>
      </c>
      <c r="D9">
        <f t="shared" si="1"/>
        <v>6.3440000000000003</v>
      </c>
      <c r="E9">
        <f t="shared" si="2"/>
        <v>6.3440000000000003</v>
      </c>
      <c r="F9" s="1">
        <f t="shared" si="5"/>
        <v>5</v>
      </c>
      <c r="G9" s="1">
        <f t="shared" si="4"/>
        <v>0</v>
      </c>
      <c r="H9" s="1">
        <f t="shared" si="4"/>
        <v>0</v>
      </c>
      <c r="I9" s="1">
        <f t="shared" si="4"/>
        <v>0</v>
      </c>
      <c r="J9" s="1">
        <f t="shared" si="4"/>
        <v>0</v>
      </c>
      <c r="K9" s="1">
        <f t="shared" si="4"/>
        <v>0</v>
      </c>
      <c r="L9" s="1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1 </v>
      </c>
    </row>
    <row r="10" spans="1:27" x14ac:dyDescent="0.25">
      <c r="A10">
        <v>8141</v>
      </c>
      <c r="B10">
        <v>1178</v>
      </c>
      <c r="C10">
        <f t="shared" si="0"/>
        <v>45</v>
      </c>
      <c r="D10">
        <f t="shared" si="1"/>
        <v>8.141</v>
      </c>
      <c r="E10">
        <f t="shared" si="2"/>
        <v>8.141</v>
      </c>
      <c r="F10" s="1">
        <f t="shared" si="5"/>
        <v>6</v>
      </c>
      <c r="G10" s="1">
        <f t="shared" si="4"/>
        <v>0</v>
      </c>
      <c r="H10" s="1">
        <f t="shared" si="4"/>
        <v>0</v>
      </c>
      <c r="I10" s="1">
        <f t="shared" si="4"/>
        <v>0</v>
      </c>
      <c r="J10" s="1">
        <f t="shared" si="4"/>
        <v>0</v>
      </c>
      <c r="K10" s="1">
        <f t="shared" si="4"/>
        <v>0</v>
      </c>
      <c r="L10" s="1">
        <f t="shared" si="4"/>
        <v>0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>1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 0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 0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 0</v>
      </c>
      <c r="X10" t="str">
        <f>LOOKUP(C:C, {0,115,230,345,460,575,690,805,920,1035,1150}, {" 0","0 ","0 ","0 ","0 ","0 ","0 ","1 ","0 ","0 ","0 "})</f>
        <v xml:space="preserve"> 0</v>
      </c>
      <c r="Y10" t="str">
        <f>LOOKUP(C:C, {0,115,230,345,460,575,690,805,920,1035,1150}, {" 0","0 ","0 ","0 ","0 ","0 ","0 ","0 ","1 ","0 ","0 "})</f>
        <v xml:space="preserve"> 0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8954</v>
      </c>
      <c r="B11">
        <v>1187</v>
      </c>
      <c r="C11">
        <f t="shared" si="0"/>
        <v>36</v>
      </c>
      <c r="D11">
        <f t="shared" si="1"/>
        <v>8.9540000000000006</v>
      </c>
      <c r="E11">
        <f t="shared" si="2"/>
        <v>8.9540000000000006</v>
      </c>
      <c r="F11" s="1">
        <f t="shared" si="5"/>
        <v>7</v>
      </c>
      <c r="G11" s="1">
        <f t="shared" si="4"/>
        <v>0</v>
      </c>
      <c r="H11" s="1">
        <f t="shared" si="4"/>
        <v>0</v>
      </c>
      <c r="I11" s="1">
        <f t="shared" si="4"/>
        <v>0</v>
      </c>
      <c r="J11" s="1">
        <f t="shared" si="4"/>
        <v>0</v>
      </c>
      <c r="K11" s="1">
        <f t="shared" si="4"/>
        <v>0</v>
      </c>
      <c r="L11" s="1">
        <f t="shared" si="4"/>
        <v>0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>1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 0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 0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 0</v>
      </c>
      <c r="X11" t="str">
        <f>LOOKUP(C:C, {0,115,230,345,460,575,690,805,920,1035,1150}, {" 0","0 ","0 ","0 ","0 ","0 ","0 ","1 ","0 ","0 ","0 "})</f>
        <v xml:space="preserve"> 0</v>
      </c>
      <c r="Y11" t="str">
        <f>LOOKUP(C:C, {0,115,230,345,460,575,690,805,920,1035,1150}, {" 0","0 ","0 ","0 ","0 ","0 ","0 ","0 ","1 ","0 ","0 "})</f>
        <v xml:space="preserve"> 0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8985</v>
      </c>
      <c r="B12">
        <v>1140</v>
      </c>
      <c r="C12">
        <f t="shared" si="0"/>
        <v>83</v>
      </c>
      <c r="D12">
        <f t="shared" si="1"/>
        <v>8.9849999999999994</v>
      </c>
      <c r="E12">
        <f t="shared" si="2"/>
        <v>8.9849999999999994</v>
      </c>
      <c r="F12" s="1">
        <f t="shared" si="5"/>
        <v>8</v>
      </c>
      <c r="G12" s="1">
        <f t="shared" si="4"/>
        <v>0</v>
      </c>
      <c r="H12" s="1">
        <f t="shared" si="4"/>
        <v>0</v>
      </c>
      <c r="I12" s="1">
        <f t="shared" si="4"/>
        <v>0</v>
      </c>
      <c r="J12" s="1">
        <f t="shared" si="4"/>
        <v>0</v>
      </c>
      <c r="K12" s="1">
        <f t="shared" si="4"/>
        <v>0</v>
      </c>
      <c r="L12" s="1">
        <f t="shared" si="4"/>
        <v>0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>1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 0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 0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 0</v>
      </c>
      <c r="X12" t="str">
        <f>LOOKUP(C:C, {0,115,230,345,460,575,690,805,920,1035,1150}, {" 0","0 ","0 ","0 ","0 ","0 ","0 ","1 ","0 ","0 ","0 "})</f>
        <v xml:space="preserve"> 0</v>
      </c>
      <c r="Y12" t="str">
        <f>LOOKUP(C:C, {0,115,230,345,460,575,690,805,920,1035,1150}, {" 0","0 ","0 ","0 ","0 ","0 ","0 ","0 ","1 ","0 ","0 "})</f>
        <v xml:space="preserve"> 0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9235</v>
      </c>
      <c r="B13">
        <v>1178</v>
      </c>
      <c r="C13">
        <f t="shared" si="0"/>
        <v>45</v>
      </c>
      <c r="D13">
        <f t="shared" si="1"/>
        <v>9.2349999999999994</v>
      </c>
      <c r="E13">
        <f t="shared" si="2"/>
        <v>9.2349999999999994</v>
      </c>
      <c r="F13" s="1">
        <f t="shared" si="5"/>
        <v>9</v>
      </c>
      <c r="G13" s="1">
        <f t="shared" si="4"/>
        <v>0</v>
      </c>
      <c r="H13" s="1">
        <f t="shared" si="4"/>
        <v>0</v>
      </c>
      <c r="I13" s="1">
        <f t="shared" si="4"/>
        <v>0</v>
      </c>
      <c r="J13" s="1">
        <f t="shared" si="4"/>
        <v>0</v>
      </c>
      <c r="K13" s="1">
        <f t="shared" si="4"/>
        <v>0</v>
      </c>
      <c r="L13" s="1">
        <f t="shared" si="4"/>
        <v>0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>1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 0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 0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 0</v>
      </c>
      <c r="X13" t="str">
        <f>LOOKUP(C:C, {0,115,230,345,460,575,690,805,920,1035,1150}, {" 0","0 ","0 ","0 ","0 ","0 ","0 ","1 ","0 ","0 ","0 "})</f>
        <v xml:space="preserve"> 0</v>
      </c>
      <c r="Y13" t="str">
        <f>LOOKUP(C:C, {0,115,230,345,460,575,690,805,920,1035,1150}, {" 0","0 ","0 ","0 ","0 ","0 ","0 ","0 ","1 ","0 ","0 "})</f>
        <v xml:space="preserve"> 0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9266</v>
      </c>
      <c r="B14">
        <v>1140</v>
      </c>
      <c r="C14">
        <f t="shared" si="0"/>
        <v>83</v>
      </c>
      <c r="D14">
        <f t="shared" si="1"/>
        <v>9.266</v>
      </c>
      <c r="E14">
        <f t="shared" si="2"/>
        <v>9.266</v>
      </c>
      <c r="F14" s="1">
        <f t="shared" si="5"/>
        <v>10</v>
      </c>
      <c r="G14" s="1">
        <f t="shared" si="4"/>
        <v>0</v>
      </c>
      <c r="H14" s="1">
        <f t="shared" si="4"/>
        <v>0</v>
      </c>
      <c r="I14" s="1">
        <f t="shared" si="4"/>
        <v>0</v>
      </c>
      <c r="J14" s="1">
        <f t="shared" si="4"/>
        <v>0</v>
      </c>
      <c r="K14" s="1">
        <f t="shared" si="4"/>
        <v>0</v>
      </c>
      <c r="L14" s="1">
        <f t="shared" si="4"/>
        <v>0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>1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 0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 0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 0</v>
      </c>
      <c r="X14" t="str">
        <f>LOOKUP(C:C, {0,115,230,345,460,575,690,805,920,1035,1150}, {" 0","0 ","0 ","0 ","0 ","0 ","0 ","1 ","0 ","0 ","0 "})</f>
        <v xml:space="preserve"> 0</v>
      </c>
      <c r="Y14" t="str">
        <f>LOOKUP(C:C, {0,115,230,345,460,575,690,805,920,1035,1150}, {" 0","0 ","0 ","0 ","0 ","0 ","0 ","0 ","1 ","0 ","0 "})</f>
        <v xml:space="preserve"> 0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9266</v>
      </c>
      <c r="B15">
        <v>0</v>
      </c>
      <c r="C15">
        <f t="shared" si="0"/>
        <v>1223</v>
      </c>
      <c r="D15">
        <f t="shared" si="1"/>
        <v>9.266</v>
      </c>
      <c r="E15">
        <f t="shared" si="2"/>
        <v>9.266</v>
      </c>
      <c r="F15" s="1">
        <f t="shared" si="5"/>
        <v>10</v>
      </c>
      <c r="G15" s="1">
        <f t="shared" si="4"/>
        <v>0</v>
      </c>
      <c r="H15" s="1">
        <f t="shared" si="4"/>
        <v>0</v>
      </c>
      <c r="I15" s="1">
        <f t="shared" si="4"/>
        <v>0</v>
      </c>
      <c r="J15" s="1">
        <f t="shared" si="4"/>
        <v>0</v>
      </c>
      <c r="K15" s="1">
        <f t="shared" si="4"/>
        <v>0</v>
      </c>
      <c r="L15" s="1">
        <f t="shared" si="4"/>
        <v>0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1 </v>
      </c>
    </row>
    <row r="16" spans="1:27" x14ac:dyDescent="0.25">
      <c r="A16">
        <v>12282</v>
      </c>
      <c r="B16">
        <v>0</v>
      </c>
      <c r="C16">
        <f t="shared" si="0"/>
        <v>1223</v>
      </c>
      <c r="D16">
        <f t="shared" si="1"/>
        <v>12.282</v>
      </c>
      <c r="E16">
        <f t="shared" si="2"/>
        <v>12.282</v>
      </c>
      <c r="F16" s="1">
        <f t="shared" si="5"/>
        <v>10</v>
      </c>
      <c r="G16" s="1">
        <f t="shared" si="4"/>
        <v>0</v>
      </c>
      <c r="H16" s="1">
        <f t="shared" si="4"/>
        <v>0</v>
      </c>
      <c r="I16" s="1">
        <f t="shared" si="4"/>
        <v>0</v>
      </c>
      <c r="J16" s="1">
        <f t="shared" si="4"/>
        <v>0</v>
      </c>
      <c r="K16" s="1">
        <f t="shared" si="4"/>
        <v>0</v>
      </c>
      <c r="L16" s="1">
        <f t="shared" si="4"/>
        <v>0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1 </v>
      </c>
    </row>
    <row r="17" spans="1:27" x14ac:dyDescent="0.25">
      <c r="A17">
        <v>15079</v>
      </c>
      <c r="B17">
        <v>1186</v>
      </c>
      <c r="C17">
        <f t="shared" si="0"/>
        <v>37</v>
      </c>
      <c r="D17">
        <f t="shared" si="1"/>
        <v>15.079000000000001</v>
      </c>
      <c r="E17">
        <f t="shared" si="2"/>
        <v>15.079000000000001</v>
      </c>
      <c r="F17" s="1">
        <f t="shared" si="5"/>
        <v>11</v>
      </c>
      <c r="G17" s="1">
        <f t="shared" si="4"/>
        <v>0</v>
      </c>
      <c r="H17" s="1">
        <f t="shared" si="4"/>
        <v>0</v>
      </c>
      <c r="I17" s="1">
        <f t="shared" si="4"/>
        <v>0</v>
      </c>
      <c r="J17" s="1">
        <f t="shared" si="4"/>
        <v>0</v>
      </c>
      <c r="K17" s="1">
        <f t="shared" si="4"/>
        <v>0</v>
      </c>
      <c r="L17" s="1">
        <f t="shared" si="4"/>
        <v>0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>1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 0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 0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 0</v>
      </c>
      <c r="X17" t="str">
        <f>LOOKUP(C:C, {0,115,230,345,460,575,690,805,920,1035,1150}, {" 0","0 ","0 ","0 ","0 ","0 ","0 ","1 ","0 ","0 ","0 "})</f>
        <v xml:space="preserve"> 0</v>
      </c>
      <c r="Y17" t="str">
        <f>LOOKUP(C:C, {0,115,230,345,460,575,690,805,920,1035,1150}, {" 0","0 ","0 ","0 ","0 ","0 ","0 ","0 ","1 ","0 ","0 "})</f>
        <v xml:space="preserve"> 0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15360</v>
      </c>
      <c r="B18">
        <v>1178</v>
      </c>
      <c r="C18">
        <f t="shared" si="0"/>
        <v>45</v>
      </c>
      <c r="D18">
        <f t="shared" si="1"/>
        <v>15.36</v>
      </c>
      <c r="E18">
        <f t="shared" si="2"/>
        <v>15.36</v>
      </c>
      <c r="F18" s="1">
        <f t="shared" si="5"/>
        <v>12</v>
      </c>
      <c r="G18" s="1">
        <f t="shared" si="4"/>
        <v>0</v>
      </c>
      <c r="H18" s="1">
        <f t="shared" si="4"/>
        <v>0</v>
      </c>
      <c r="I18" s="1">
        <f t="shared" si="4"/>
        <v>0</v>
      </c>
      <c r="J18" s="1">
        <f t="shared" si="4"/>
        <v>0</v>
      </c>
      <c r="K18" s="1">
        <f t="shared" si="4"/>
        <v>0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>1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 0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 0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 0</v>
      </c>
      <c r="X18" t="str">
        <f>LOOKUP(C:C, {0,115,230,345,460,575,690,805,920,1035,1150}, {" 0","0 ","0 ","0 ","0 ","0 ","0 ","1 ","0 ","0 ","0 "})</f>
        <v xml:space="preserve"> 0</v>
      </c>
      <c r="Y18" t="str">
        <f>LOOKUP(C:C, {0,115,230,345,460,575,690,805,920,1035,1150}, {" 0","0 ","0 ","0 ","0 ","0 ","0 ","0 ","1 ","0 ","0 "})</f>
        <v xml:space="preserve"> 0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15625</v>
      </c>
      <c r="B19">
        <v>1160</v>
      </c>
      <c r="C19">
        <f t="shared" si="0"/>
        <v>63</v>
      </c>
      <c r="D19">
        <f t="shared" si="1"/>
        <v>15.625</v>
      </c>
      <c r="E19">
        <f t="shared" si="2"/>
        <v>15.625</v>
      </c>
      <c r="F19" s="1">
        <f t="shared" si="5"/>
        <v>13</v>
      </c>
      <c r="G19" s="1">
        <f t="shared" si="4"/>
        <v>0</v>
      </c>
      <c r="H19" s="1">
        <f t="shared" si="4"/>
        <v>0</v>
      </c>
      <c r="I19" s="1">
        <f t="shared" si="4"/>
        <v>0</v>
      </c>
      <c r="J19" s="1">
        <f t="shared" si="4"/>
        <v>0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>1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 0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 0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 0</v>
      </c>
      <c r="X19" t="str">
        <f>LOOKUP(C:C, {0,115,230,345,460,575,690,805,920,1035,1150}, {" 0","0 ","0 ","0 ","0 ","0 ","0 ","1 ","0 ","0 ","0 "})</f>
        <v xml:space="preserve"> 0</v>
      </c>
      <c r="Y19" t="str">
        <f>LOOKUP(C:C, {0,115,230,345,460,575,690,805,920,1035,1150}, {" 0","0 ","0 ","0 ","0 ","0 ","0 ","0 ","1 ","0 ","0 "})</f>
        <v xml:space="preserve"> 0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17250</v>
      </c>
      <c r="B20">
        <v>1178</v>
      </c>
      <c r="C20">
        <f t="shared" si="0"/>
        <v>45</v>
      </c>
      <c r="D20">
        <f t="shared" si="1"/>
        <v>17.25</v>
      </c>
      <c r="E20">
        <f t="shared" si="2"/>
        <v>17.25</v>
      </c>
      <c r="F20" s="1">
        <f t="shared" si="5"/>
        <v>14</v>
      </c>
      <c r="G20" s="1">
        <f t="shared" si="4"/>
        <v>0</v>
      </c>
      <c r="H20" s="1">
        <f t="shared" si="4"/>
        <v>0</v>
      </c>
      <c r="I20" s="1">
        <f t="shared" si="4"/>
        <v>0</v>
      </c>
      <c r="J20" s="1">
        <f t="shared" si="4"/>
        <v>0</v>
      </c>
      <c r="K20" s="1">
        <f t="shared" si="4"/>
        <v>0</v>
      </c>
      <c r="L20" s="1">
        <f t="shared" si="4"/>
        <v>0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>1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 0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 0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 0</v>
      </c>
      <c r="X20" t="str">
        <f>LOOKUP(C:C, {0,115,230,345,460,575,690,805,920,1035,1150}, {" 0","0 ","0 ","0 ","0 ","0 ","0 ","1 ","0 ","0 ","0 "})</f>
        <v xml:space="preserve"> 0</v>
      </c>
      <c r="Y20" t="str">
        <f>LOOKUP(C:C, {0,115,230,345,460,575,690,805,920,1035,1150}, {" 0","0 ","0 ","0 ","0 ","0 ","0 ","0 ","1 ","0 ","0 "})</f>
        <v xml:space="preserve"> 0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17516</v>
      </c>
      <c r="B21">
        <v>1183</v>
      </c>
      <c r="C21">
        <f t="shared" si="0"/>
        <v>40</v>
      </c>
      <c r="D21">
        <f t="shared" si="1"/>
        <v>17.515999999999998</v>
      </c>
      <c r="E21">
        <f t="shared" si="2"/>
        <v>17.515999999999998</v>
      </c>
      <c r="F21" s="1">
        <f t="shared" si="5"/>
        <v>15</v>
      </c>
      <c r="G21" s="1">
        <f t="shared" si="4"/>
        <v>0</v>
      </c>
      <c r="H21" s="1">
        <f t="shared" si="4"/>
        <v>0</v>
      </c>
      <c r="I21" s="1">
        <f t="shared" si="4"/>
        <v>0</v>
      </c>
      <c r="J21" s="1">
        <f t="shared" si="4"/>
        <v>0</v>
      </c>
      <c r="K21" s="1">
        <f t="shared" si="4"/>
        <v>0</v>
      </c>
      <c r="L21" s="1">
        <f t="shared" si="4"/>
        <v>0</v>
      </c>
      <c r="M21" s="1">
        <f t="shared" si="4"/>
        <v>0</v>
      </c>
      <c r="N21" s="1">
        <f t="shared" si="4"/>
        <v>0</v>
      </c>
      <c r="O21" s="1">
        <f t="shared" si="4"/>
        <v>0</v>
      </c>
      <c r="P21" s="2"/>
      <c r="Q21" t="str">
        <f>LOOKUP(C:C, {0,115,230,345,460,575,690,805,920,1035,1150}, {"1"," 0","0 ","0 ","0 ","0 ","0 ","0 ","0 ","0 ","0 "})</f>
        <v>1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 0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 0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 0</v>
      </c>
      <c r="X21" t="str">
        <f>LOOKUP(C:C, {0,115,230,345,460,575,690,805,920,1035,1150}, {" 0","0 ","0 ","0 ","0 ","0 ","0 ","1 ","0 ","0 ","0 "})</f>
        <v xml:space="preserve"> 0</v>
      </c>
      <c r="Y21" t="str">
        <f>LOOKUP(C:C, {0,115,230,345,460,575,690,805,920,1035,1150}, {" 0","0 ","0 ","0 ","0 ","0 ","0 ","0 ","1 ","0 ","0 "})</f>
        <v xml:space="preserve"> 0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17516</v>
      </c>
      <c r="B22">
        <v>0</v>
      </c>
      <c r="C22">
        <f t="shared" si="0"/>
        <v>1223</v>
      </c>
      <c r="D22">
        <f t="shared" si="1"/>
        <v>17.515999999999998</v>
      </c>
      <c r="E22">
        <f t="shared" si="2"/>
        <v>17.515999999999998</v>
      </c>
      <c r="F22" s="1">
        <f t="shared" si="5"/>
        <v>15</v>
      </c>
      <c r="G22" s="1">
        <f t="shared" si="4"/>
        <v>0</v>
      </c>
      <c r="H22" s="1">
        <f t="shared" si="4"/>
        <v>0</v>
      </c>
      <c r="I22" s="1">
        <f t="shared" si="4"/>
        <v>0</v>
      </c>
      <c r="J22" s="1">
        <f t="shared" si="4"/>
        <v>0</v>
      </c>
      <c r="K22" s="1">
        <f t="shared" si="4"/>
        <v>0</v>
      </c>
      <c r="L22" s="1">
        <f t="shared" si="4"/>
        <v>0</v>
      </c>
      <c r="M22" s="1">
        <f t="shared" si="4"/>
        <v>0</v>
      </c>
      <c r="N22" s="1">
        <f t="shared" si="4"/>
        <v>0</v>
      </c>
      <c r="O22" s="1">
        <f t="shared" si="4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1 </v>
      </c>
    </row>
    <row r="23" spans="1:27" x14ac:dyDescent="0.25">
      <c r="A23">
        <v>20532</v>
      </c>
      <c r="B23">
        <v>0</v>
      </c>
      <c r="C23">
        <f t="shared" si="0"/>
        <v>1223</v>
      </c>
      <c r="D23">
        <f t="shared" si="1"/>
        <v>20.532</v>
      </c>
      <c r="E23">
        <f t="shared" si="2"/>
        <v>20.532</v>
      </c>
      <c r="F23" s="1">
        <f t="shared" si="5"/>
        <v>15</v>
      </c>
      <c r="G23" s="1">
        <f t="shared" si="4"/>
        <v>0</v>
      </c>
      <c r="H23" s="1">
        <f t="shared" si="4"/>
        <v>0</v>
      </c>
      <c r="I23" s="1">
        <f t="shared" si="4"/>
        <v>0</v>
      </c>
      <c r="J23" s="1">
        <f t="shared" si="4"/>
        <v>0</v>
      </c>
      <c r="K23" s="1">
        <f t="shared" si="4"/>
        <v>0</v>
      </c>
      <c r="L23" s="1">
        <f t="shared" si="4"/>
        <v>0</v>
      </c>
      <c r="M23" s="1">
        <f t="shared" si="4"/>
        <v>0</v>
      </c>
      <c r="N23" s="1">
        <f t="shared" si="4"/>
        <v>0</v>
      </c>
      <c r="O23" s="1">
        <f t="shared" si="4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1 </v>
      </c>
    </row>
    <row r="24" spans="1:27" x14ac:dyDescent="0.25">
      <c r="A24">
        <v>22891</v>
      </c>
      <c r="B24">
        <v>1160</v>
      </c>
      <c r="C24">
        <f t="shared" si="0"/>
        <v>63</v>
      </c>
      <c r="D24">
        <f t="shared" si="1"/>
        <v>22.890999999999998</v>
      </c>
      <c r="E24">
        <f t="shared" si="2"/>
        <v>22.890999999999998</v>
      </c>
      <c r="F24" s="1">
        <f t="shared" si="5"/>
        <v>16</v>
      </c>
      <c r="G24" s="1">
        <f t="shared" si="4"/>
        <v>0</v>
      </c>
      <c r="H24" s="1">
        <f t="shared" si="4"/>
        <v>0</v>
      </c>
      <c r="I24" s="1">
        <f t="shared" si="4"/>
        <v>0</v>
      </c>
      <c r="J24" s="1">
        <f t="shared" si="4"/>
        <v>0</v>
      </c>
      <c r="K24" s="1">
        <f t="shared" si="4"/>
        <v>0</v>
      </c>
      <c r="L24" s="1">
        <f t="shared" si="4"/>
        <v>0</v>
      </c>
      <c r="M24" s="1">
        <f t="shared" si="4"/>
        <v>0</v>
      </c>
      <c r="N24" s="1">
        <f t="shared" si="4"/>
        <v>0</v>
      </c>
      <c r="O24" s="1">
        <f t="shared" si="4"/>
        <v>0</v>
      </c>
      <c r="P24" s="2"/>
      <c r="Q24" t="str">
        <f>LOOKUP(C:C, {0,115,230,345,460,575,690,805,920,1035,1150}, {"1"," 0","0 ","0 ","0 ","0 ","0 ","0 ","0 ","0 ","0 "})</f>
        <v>1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 0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 0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 0</v>
      </c>
      <c r="X24" t="str">
        <f>LOOKUP(C:C, {0,115,230,345,460,575,690,805,920,1035,1150}, {" 0","0 ","0 ","0 ","0 ","0 ","0 ","1 ","0 ","0 ","0 "})</f>
        <v xml:space="preserve"> 0</v>
      </c>
      <c r="Y24" t="str">
        <f>LOOKUP(C:C, {0,115,230,345,460,575,690,805,920,1035,1150}, {" 0","0 ","0 ","0 ","0 ","0 ","0 ","0 ","1 ","0 ","0 "})</f>
        <v xml:space="preserve"> 0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23188</v>
      </c>
      <c r="B25">
        <v>1178</v>
      </c>
      <c r="C25">
        <f t="shared" si="0"/>
        <v>45</v>
      </c>
      <c r="D25">
        <f t="shared" si="1"/>
        <v>23.187999999999999</v>
      </c>
      <c r="E25">
        <f t="shared" si="2"/>
        <v>23.187999999999999</v>
      </c>
      <c r="F25" s="1">
        <f t="shared" si="5"/>
        <v>17</v>
      </c>
      <c r="G25" s="1">
        <f t="shared" si="4"/>
        <v>0</v>
      </c>
      <c r="H25" s="1">
        <f t="shared" si="4"/>
        <v>0</v>
      </c>
      <c r="I25" s="1">
        <f t="shared" si="4"/>
        <v>0</v>
      </c>
      <c r="J25" s="1">
        <f t="shared" si="4"/>
        <v>0</v>
      </c>
      <c r="K25" s="1">
        <f t="shared" si="4"/>
        <v>0</v>
      </c>
      <c r="L25" s="1">
        <f t="shared" si="4"/>
        <v>0</v>
      </c>
      <c r="M25" s="1">
        <f t="shared" si="4"/>
        <v>0</v>
      </c>
      <c r="N25" s="1">
        <f t="shared" si="4"/>
        <v>0</v>
      </c>
      <c r="O25" s="1">
        <f t="shared" si="4"/>
        <v>0</v>
      </c>
      <c r="P25" s="2"/>
      <c r="Q25" t="str">
        <f>LOOKUP(C:C, {0,115,230,345,460,575,690,805,920,1035,1150}, {"1"," 0","0 ","0 ","0 ","0 ","0 ","0 ","0 ","0 ","0 "})</f>
        <v>1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 0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 0</v>
      </c>
      <c r="X25" t="str">
        <f>LOOKUP(C:C, {0,115,230,345,460,575,690,805,920,1035,1150}, {" 0","0 ","0 ","0 ","0 ","0 ","0 ","1 ","0 ","0 ","0 "})</f>
        <v xml:space="preserve"> 0</v>
      </c>
      <c r="Y25" t="str">
        <f>LOOKUP(C:C, {0,115,230,345,460,575,690,805,920,1035,1150}, {" 0","0 ","0 ","0 ","0 ","0 ","0 ","0 ","1 ","0 ","0 "})</f>
        <v xml:space="preserve"> 0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23500</v>
      </c>
      <c r="B26">
        <v>1120</v>
      </c>
      <c r="C26">
        <f t="shared" si="0"/>
        <v>103</v>
      </c>
      <c r="D26">
        <f t="shared" si="1"/>
        <v>23.5</v>
      </c>
      <c r="E26">
        <f t="shared" si="2"/>
        <v>23.5</v>
      </c>
      <c r="F26" s="1">
        <f t="shared" si="5"/>
        <v>18</v>
      </c>
      <c r="G26" s="1">
        <f t="shared" si="4"/>
        <v>0</v>
      </c>
      <c r="H26" s="1">
        <f t="shared" si="4"/>
        <v>0</v>
      </c>
      <c r="I26" s="1">
        <f t="shared" si="4"/>
        <v>0</v>
      </c>
      <c r="J26" s="1">
        <f t="shared" si="4"/>
        <v>0</v>
      </c>
      <c r="K26" s="1">
        <f t="shared" si="4"/>
        <v>0</v>
      </c>
      <c r="L26" s="1">
        <f t="shared" si="4"/>
        <v>0</v>
      </c>
      <c r="M26" s="1">
        <f t="shared" si="4"/>
        <v>0</v>
      </c>
      <c r="N26" s="1">
        <f t="shared" si="4"/>
        <v>0</v>
      </c>
      <c r="O26" s="1">
        <f t="shared" si="4"/>
        <v>0</v>
      </c>
      <c r="P26" s="2"/>
      <c r="Q26" t="str">
        <f>LOOKUP(C:C, {0,115,230,345,460,575,690,805,920,1035,1150}, {"1"," 0","0 ","0 ","0 ","0 ","0 ","0 ","0 ","0 ","0 "})</f>
        <v>1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 0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 0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 0</v>
      </c>
      <c r="X26" t="str">
        <f>LOOKUP(C:C, {0,115,230,345,460,575,690,805,920,1035,1150}, {" 0","0 ","0 ","0 ","0 ","0 ","0 ","1 ","0 ","0 ","0 "})</f>
        <v xml:space="preserve"> 0</v>
      </c>
      <c r="Y26" t="str">
        <f>LOOKUP(C:C, {0,115,230,345,460,575,690,805,920,1035,1150}, {" 0","0 ","0 ","0 ","0 ","0 ","0 ","0 ","1 ","0 ","0 "})</f>
        <v xml:space="preserve"> 0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24922</v>
      </c>
      <c r="B27">
        <v>1155</v>
      </c>
      <c r="C27">
        <f t="shared" si="0"/>
        <v>68</v>
      </c>
      <c r="D27">
        <f t="shared" si="1"/>
        <v>24.922000000000001</v>
      </c>
      <c r="E27">
        <f t="shared" si="2"/>
        <v>24.922000000000001</v>
      </c>
      <c r="F27" s="1">
        <f t="shared" si="5"/>
        <v>19</v>
      </c>
      <c r="G27" s="1">
        <f t="shared" si="4"/>
        <v>0</v>
      </c>
      <c r="H27" s="1">
        <f t="shared" si="4"/>
        <v>0</v>
      </c>
      <c r="I27" s="1">
        <f t="shared" si="4"/>
        <v>0</v>
      </c>
      <c r="J27" s="1">
        <f t="shared" si="4"/>
        <v>0</v>
      </c>
      <c r="K27" s="1">
        <f t="shared" si="4"/>
        <v>0</v>
      </c>
      <c r="L27" s="1">
        <f t="shared" si="4"/>
        <v>0</v>
      </c>
      <c r="M27" s="1">
        <f t="shared" si="4"/>
        <v>0</v>
      </c>
      <c r="N27" s="1">
        <f t="shared" si="4"/>
        <v>0</v>
      </c>
      <c r="O27" s="1">
        <f t="shared" si="4"/>
        <v>0</v>
      </c>
      <c r="P27" s="2"/>
      <c r="Q27" t="str">
        <f>LOOKUP(C:C, {0,115,230,345,460,575,690,805,920,1035,1150}, {"1"," 0","0 ","0 ","0 ","0 ","0 ","0 ","0 ","0 ","0 "})</f>
        <v>1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 0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 0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 0</v>
      </c>
      <c r="X27" t="str">
        <f>LOOKUP(C:C, {0,115,230,345,460,575,690,805,920,1035,1150}, {" 0","0 ","0 ","0 ","0 ","0 ","0 ","1 ","0 ","0 ","0 "})</f>
        <v xml:space="preserve"> 0</v>
      </c>
      <c r="Y27" t="str">
        <f>LOOKUP(C:C, {0,115,230,345,460,575,690,805,920,1035,1150}, {" 0","0 ","0 ","0 ","0 ","0 ","0 ","0 ","1 ","0 ","0 "})</f>
        <v xml:space="preserve"> 0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25188</v>
      </c>
      <c r="B28">
        <v>1168</v>
      </c>
      <c r="C28">
        <f t="shared" si="0"/>
        <v>55</v>
      </c>
      <c r="D28">
        <f t="shared" si="1"/>
        <v>25.187999999999999</v>
      </c>
      <c r="E28">
        <f t="shared" si="2"/>
        <v>25.187999999999999</v>
      </c>
      <c r="F28" s="1">
        <f t="shared" si="5"/>
        <v>20</v>
      </c>
      <c r="G28" s="1">
        <f t="shared" si="4"/>
        <v>0</v>
      </c>
      <c r="H28" s="1">
        <f t="shared" si="4"/>
        <v>0</v>
      </c>
      <c r="I28" s="1">
        <f t="shared" si="4"/>
        <v>0</v>
      </c>
      <c r="J28" s="1">
        <f t="shared" si="4"/>
        <v>0</v>
      </c>
      <c r="K28" s="1">
        <f t="shared" si="4"/>
        <v>0</v>
      </c>
      <c r="L28" s="1">
        <f t="shared" si="4"/>
        <v>0</v>
      </c>
      <c r="M28" s="1">
        <f t="shared" si="4"/>
        <v>0</v>
      </c>
      <c r="N28" s="1">
        <f t="shared" si="4"/>
        <v>0</v>
      </c>
      <c r="O28" s="1">
        <f t="shared" si="4"/>
        <v>0</v>
      </c>
      <c r="P28" s="2"/>
      <c r="Q28" t="str">
        <f>LOOKUP(C:C, {0,115,230,345,460,575,690,805,920,1035,1150}, {"1"," 0","0 ","0 ","0 ","0 ","0 ","0 ","0 ","0 ","0 "})</f>
        <v>1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 0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 0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 0</v>
      </c>
      <c r="X28" t="str">
        <f>LOOKUP(C:C, {0,115,230,345,460,575,690,805,920,1035,1150}, {" 0","0 ","0 ","0 ","0 ","0 ","0 ","1 ","0 ","0 ","0 "})</f>
        <v xml:space="preserve"> 0</v>
      </c>
      <c r="Y28" t="str">
        <f>LOOKUP(C:C, {0,115,230,345,460,575,690,805,920,1035,1150}, {" 0","0 ","0 ","0 ","0 ","0 ","0 ","0 ","1 ","0 ","0 "})</f>
        <v xml:space="preserve"> 0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25188</v>
      </c>
      <c r="B29">
        <v>0</v>
      </c>
      <c r="C29">
        <f t="shared" si="0"/>
        <v>1223</v>
      </c>
      <c r="D29">
        <f t="shared" si="1"/>
        <v>25.187999999999999</v>
      </c>
      <c r="E29">
        <f t="shared" si="2"/>
        <v>25.187999999999999</v>
      </c>
      <c r="F29" s="1">
        <f t="shared" si="5"/>
        <v>20</v>
      </c>
      <c r="G29" s="1">
        <f t="shared" si="4"/>
        <v>0</v>
      </c>
      <c r="H29" s="1">
        <f t="shared" si="4"/>
        <v>0</v>
      </c>
      <c r="I29" s="1">
        <f t="shared" si="4"/>
        <v>0</v>
      </c>
      <c r="J29" s="1">
        <f t="shared" si="4"/>
        <v>0</v>
      </c>
      <c r="K29" s="1">
        <f t="shared" si="4"/>
        <v>0</v>
      </c>
      <c r="L29" s="1">
        <f t="shared" si="4"/>
        <v>0</v>
      </c>
      <c r="M29" s="1">
        <f t="shared" si="4"/>
        <v>0</v>
      </c>
      <c r="N29" s="1">
        <f t="shared" si="4"/>
        <v>0</v>
      </c>
      <c r="O29" s="1">
        <f t="shared" si="4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1 </v>
      </c>
    </row>
    <row r="30" spans="1:27" x14ac:dyDescent="0.25">
      <c r="A30">
        <v>28219</v>
      </c>
      <c r="B30">
        <v>0</v>
      </c>
      <c r="C30">
        <f t="shared" si="0"/>
        <v>1223</v>
      </c>
      <c r="D30">
        <f t="shared" si="1"/>
        <v>28.219000000000001</v>
      </c>
      <c r="E30">
        <f t="shared" si="2"/>
        <v>28.219000000000001</v>
      </c>
      <c r="F30" s="1">
        <f t="shared" si="5"/>
        <v>20</v>
      </c>
      <c r="G30" s="1">
        <f t="shared" si="4"/>
        <v>0</v>
      </c>
      <c r="H30" s="1">
        <f t="shared" si="4"/>
        <v>0</v>
      </c>
      <c r="I30" s="1">
        <f t="shared" si="4"/>
        <v>0</v>
      </c>
      <c r="J30" s="1">
        <f t="shared" si="4"/>
        <v>0</v>
      </c>
      <c r="K30" s="1">
        <f t="shared" si="4"/>
        <v>0</v>
      </c>
      <c r="L30" s="1">
        <f t="shared" si="4"/>
        <v>0</v>
      </c>
      <c r="M30" s="1">
        <f t="shared" si="4"/>
        <v>0</v>
      </c>
      <c r="N30" s="1">
        <f t="shared" si="4"/>
        <v>0</v>
      </c>
      <c r="O30" s="1">
        <f t="shared" si="4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1 </v>
      </c>
    </row>
    <row r="31" spans="1:27" x14ac:dyDescent="0.25">
      <c r="A31">
        <v>32688</v>
      </c>
      <c r="B31">
        <v>1140</v>
      </c>
      <c r="C31">
        <f t="shared" si="0"/>
        <v>83</v>
      </c>
      <c r="D31">
        <f t="shared" si="1"/>
        <v>32.688000000000002</v>
      </c>
      <c r="E31">
        <f t="shared" si="2"/>
        <v>32.688000000000002</v>
      </c>
      <c r="F31" s="1">
        <f t="shared" si="5"/>
        <v>21</v>
      </c>
      <c r="G31" s="1">
        <f t="shared" si="4"/>
        <v>0</v>
      </c>
      <c r="H31" s="1">
        <f t="shared" si="4"/>
        <v>0</v>
      </c>
      <c r="I31" s="1">
        <f t="shared" si="4"/>
        <v>0</v>
      </c>
      <c r="J31" s="1">
        <f t="shared" si="4"/>
        <v>0</v>
      </c>
      <c r="K31" s="1">
        <f t="shared" si="4"/>
        <v>0</v>
      </c>
      <c r="L31" s="1">
        <f t="shared" si="4"/>
        <v>0</v>
      </c>
      <c r="M31" s="1">
        <f t="shared" si="4"/>
        <v>0</v>
      </c>
      <c r="N31" s="1">
        <f t="shared" si="4"/>
        <v>0</v>
      </c>
      <c r="O31" s="1">
        <f t="shared" si="4"/>
        <v>0</v>
      </c>
      <c r="P31" s="2"/>
      <c r="Q31" t="str">
        <f>LOOKUP(C:C, {0,115,230,345,460,575,690,805,920,1035,1150}, {"1"," 0","0 ","0 ","0 ","0 ","0 ","0 ","0 ","0 ","0 "})</f>
        <v>1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 0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 0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 0</v>
      </c>
      <c r="X31" t="str">
        <f>LOOKUP(C:C, {0,115,230,345,460,575,690,805,920,1035,1150}, {" 0","0 ","0 ","0 ","0 ","0 ","0 ","1 ","0 ","0 ","0 "})</f>
        <v xml:space="preserve"> 0</v>
      </c>
      <c r="Y31" t="str">
        <f>LOOKUP(C:C, {0,115,230,345,460,575,690,805,920,1035,1150}, {" 0","0 ","0 ","0 ","0 ","0 ","0 ","0 ","1 ","0 ","0 "})</f>
        <v xml:space="preserve"> 0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32985</v>
      </c>
      <c r="B32">
        <v>1160</v>
      </c>
      <c r="C32">
        <f t="shared" si="0"/>
        <v>63</v>
      </c>
      <c r="D32">
        <f t="shared" si="1"/>
        <v>32.984999999999999</v>
      </c>
      <c r="E32">
        <f t="shared" si="2"/>
        <v>32.984999999999999</v>
      </c>
      <c r="F32" s="1">
        <f t="shared" si="5"/>
        <v>22</v>
      </c>
      <c r="G32" s="1">
        <f t="shared" si="4"/>
        <v>0</v>
      </c>
      <c r="H32" s="1">
        <f t="shared" si="4"/>
        <v>0</v>
      </c>
      <c r="I32" s="1">
        <f t="shared" si="4"/>
        <v>0</v>
      </c>
      <c r="J32" s="1">
        <f t="shared" ref="J32:O74" si="6">J31+U32</f>
        <v>0</v>
      </c>
      <c r="K32" s="1">
        <f t="shared" si="6"/>
        <v>0</v>
      </c>
      <c r="L32" s="1">
        <f t="shared" si="6"/>
        <v>0</v>
      </c>
      <c r="M32" s="1">
        <f t="shared" si="6"/>
        <v>0</v>
      </c>
      <c r="N32" s="1">
        <f t="shared" si="6"/>
        <v>0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>1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 0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 0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 0</v>
      </c>
      <c r="X32" t="str">
        <f>LOOKUP(C:C, {0,115,230,345,460,575,690,805,920,1035,1150}, {" 0","0 ","0 ","0 ","0 ","0 ","0 ","1 ","0 ","0 ","0 "})</f>
        <v xml:space="preserve"> 0</v>
      </c>
      <c r="Y32" t="str">
        <f>LOOKUP(C:C, {0,115,230,345,460,575,690,805,920,1035,1150}, {" 0","0 ","0 ","0 ","0 ","0 ","0 ","0 ","1 ","0 ","0 "})</f>
        <v xml:space="preserve"> 0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33266</v>
      </c>
      <c r="B33">
        <v>1160</v>
      </c>
      <c r="C33">
        <f t="shared" si="0"/>
        <v>63</v>
      </c>
      <c r="D33">
        <f t="shared" si="1"/>
        <v>33.265999999999998</v>
      </c>
      <c r="E33">
        <f t="shared" si="2"/>
        <v>33.265999999999998</v>
      </c>
      <c r="F33" s="1">
        <f t="shared" si="5"/>
        <v>23</v>
      </c>
      <c r="G33" s="1">
        <f t="shared" si="5"/>
        <v>0</v>
      </c>
      <c r="H33" s="1">
        <f t="shared" si="5"/>
        <v>0</v>
      </c>
      <c r="I33" s="1">
        <f t="shared" si="5"/>
        <v>0</v>
      </c>
      <c r="J33" s="1">
        <f t="shared" si="6"/>
        <v>0</v>
      </c>
      <c r="K33" s="1">
        <f t="shared" si="6"/>
        <v>0</v>
      </c>
      <c r="L33" s="1">
        <f t="shared" si="6"/>
        <v>0</v>
      </c>
      <c r="M33" s="1">
        <f t="shared" si="6"/>
        <v>0</v>
      </c>
      <c r="N33" s="1">
        <f t="shared" si="6"/>
        <v>0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>1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 0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 0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 0</v>
      </c>
      <c r="X33" t="str">
        <f>LOOKUP(C:C, {0,115,230,345,460,575,690,805,920,1035,1150}, {" 0","0 ","0 ","0 ","0 ","0 ","0 ","1 ","0 ","0 ","0 "})</f>
        <v xml:space="preserve"> 0</v>
      </c>
      <c r="Y33" t="str">
        <f>LOOKUP(C:C, {0,115,230,345,460,575,690,805,920,1035,1150}, {" 0","0 ","0 ","0 ","0 ","0 ","0 ","0 ","1 ","0 ","0 "})</f>
        <v xml:space="preserve"> 0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33547</v>
      </c>
      <c r="B34">
        <v>1088</v>
      </c>
      <c r="C34">
        <f t="shared" si="0"/>
        <v>135</v>
      </c>
      <c r="D34">
        <f t="shared" si="1"/>
        <v>33.546999999999997</v>
      </c>
      <c r="E34">
        <f t="shared" si="2"/>
        <v>33.546999999999997</v>
      </c>
      <c r="F34" s="1">
        <f t="shared" si="5"/>
        <v>23</v>
      </c>
      <c r="G34" s="1">
        <f t="shared" si="5"/>
        <v>1</v>
      </c>
      <c r="H34" s="1">
        <f t="shared" si="5"/>
        <v>0</v>
      </c>
      <c r="I34" s="1">
        <f t="shared" si="5"/>
        <v>0</v>
      </c>
      <c r="J34" s="1">
        <f t="shared" si="6"/>
        <v>0</v>
      </c>
      <c r="K34" s="1">
        <f t="shared" si="6"/>
        <v>0</v>
      </c>
      <c r="L34" s="1">
        <f t="shared" si="6"/>
        <v>0</v>
      </c>
      <c r="M34" s="1">
        <f t="shared" si="6"/>
        <v>0</v>
      </c>
      <c r="N34" s="1">
        <f t="shared" si="6"/>
        <v>0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 xml:space="preserve"> 0</v>
      </c>
      <c r="R34" t="str">
        <f>LOOKUP(C:C, {0,115,230,345,460,575,690,805,920,1035,1150}, {"0 ","1 ","0 ","0 ","0 ","0 ","0 ","0 ","0 ","0 ","0 "})</f>
        <v xml:space="preserve">1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33782</v>
      </c>
      <c r="B35">
        <v>1175</v>
      </c>
      <c r="C35">
        <f t="shared" si="0"/>
        <v>48</v>
      </c>
      <c r="D35">
        <f t="shared" si="1"/>
        <v>33.781999999999996</v>
      </c>
      <c r="E35">
        <f t="shared" si="2"/>
        <v>33.781999999999996</v>
      </c>
      <c r="F35" s="1">
        <f t="shared" si="5"/>
        <v>24</v>
      </c>
      <c r="G35" s="1">
        <f t="shared" si="5"/>
        <v>1</v>
      </c>
      <c r="H35" s="1">
        <f t="shared" si="5"/>
        <v>0</v>
      </c>
      <c r="I35" s="1">
        <f t="shared" si="5"/>
        <v>0</v>
      </c>
      <c r="J35" s="1">
        <f t="shared" si="6"/>
        <v>0</v>
      </c>
      <c r="K35" s="1">
        <f t="shared" si="6"/>
        <v>0</v>
      </c>
      <c r="L35" s="1">
        <f t="shared" si="6"/>
        <v>0</v>
      </c>
      <c r="M35" s="1">
        <f t="shared" si="6"/>
        <v>0</v>
      </c>
      <c r="N35" s="1">
        <f t="shared" si="6"/>
        <v>0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>1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 0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 0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 0</v>
      </c>
      <c r="X35" t="str">
        <f>LOOKUP(C:C, {0,115,230,345,460,575,690,805,920,1035,1150}, {" 0","0 ","0 ","0 ","0 ","0 ","0 ","1 ","0 ","0 ","0 "})</f>
        <v xml:space="preserve"> 0</v>
      </c>
      <c r="Y35" t="str">
        <f>LOOKUP(C:C, {0,115,230,345,460,575,690,805,920,1035,1150}, {" 0","0 ","0 ","0 ","0 ","0 ","0 ","0 ","1 ","0 ","0 "})</f>
        <v xml:space="preserve"> 0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34688</v>
      </c>
      <c r="B36">
        <v>1150</v>
      </c>
      <c r="C36">
        <f t="shared" si="0"/>
        <v>73</v>
      </c>
      <c r="D36">
        <f t="shared" si="1"/>
        <v>34.688000000000002</v>
      </c>
      <c r="E36">
        <f t="shared" si="2"/>
        <v>34.688000000000002</v>
      </c>
      <c r="F36" s="1">
        <f t="shared" si="5"/>
        <v>25</v>
      </c>
      <c r="G36" s="1">
        <f t="shared" si="5"/>
        <v>1</v>
      </c>
      <c r="H36" s="1">
        <f t="shared" si="5"/>
        <v>0</v>
      </c>
      <c r="I36" s="1">
        <f t="shared" si="5"/>
        <v>0</v>
      </c>
      <c r="J36" s="1">
        <f t="shared" si="6"/>
        <v>0</v>
      </c>
      <c r="K36" s="1">
        <f t="shared" si="6"/>
        <v>0</v>
      </c>
      <c r="L36" s="1">
        <f t="shared" si="6"/>
        <v>0</v>
      </c>
      <c r="M36" s="1">
        <f t="shared" si="6"/>
        <v>0</v>
      </c>
      <c r="N36" s="1">
        <f t="shared" si="6"/>
        <v>0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>1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 0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 0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 0</v>
      </c>
      <c r="X36" t="str">
        <f>LOOKUP(C:C, {0,115,230,345,460,575,690,805,920,1035,1150}, {" 0","0 ","0 ","0 ","0 ","0 ","0 ","1 ","0 ","0 ","0 "})</f>
        <v xml:space="preserve"> 0</v>
      </c>
      <c r="Y36" t="str">
        <f>LOOKUP(C:C, {0,115,230,345,460,575,690,805,920,1035,1150}, {" 0","0 ","0 ","0 ","0 ","0 ","0 ","0 ","1 ","0 ","0 "})</f>
        <v xml:space="preserve"> 0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34688</v>
      </c>
      <c r="B37">
        <v>0</v>
      </c>
      <c r="C37">
        <f t="shared" si="0"/>
        <v>1223</v>
      </c>
      <c r="D37">
        <f t="shared" si="1"/>
        <v>34.688000000000002</v>
      </c>
      <c r="E37">
        <f t="shared" si="2"/>
        <v>34.688000000000002</v>
      </c>
      <c r="F37" s="1">
        <f t="shared" si="5"/>
        <v>25</v>
      </c>
      <c r="G37" s="1">
        <f t="shared" si="5"/>
        <v>1</v>
      </c>
      <c r="H37" s="1">
        <f t="shared" si="5"/>
        <v>0</v>
      </c>
      <c r="I37" s="1">
        <f t="shared" si="5"/>
        <v>0</v>
      </c>
      <c r="J37" s="1">
        <f t="shared" si="6"/>
        <v>0</v>
      </c>
      <c r="K37" s="1">
        <f t="shared" si="6"/>
        <v>0</v>
      </c>
      <c r="L37" s="1">
        <f t="shared" si="6"/>
        <v>0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1 </v>
      </c>
    </row>
    <row r="38" spans="1:27" x14ac:dyDescent="0.25">
      <c r="A38">
        <v>37704</v>
      </c>
      <c r="B38">
        <v>0</v>
      </c>
      <c r="C38">
        <f t="shared" si="0"/>
        <v>1223</v>
      </c>
      <c r="D38">
        <f t="shared" si="1"/>
        <v>37.704000000000001</v>
      </c>
      <c r="E38">
        <f t="shared" si="2"/>
        <v>37.704000000000001</v>
      </c>
      <c r="F38" s="1">
        <f t="shared" si="5"/>
        <v>25</v>
      </c>
      <c r="G38" s="1">
        <f t="shared" si="5"/>
        <v>1</v>
      </c>
      <c r="H38" s="1">
        <f t="shared" si="5"/>
        <v>0</v>
      </c>
      <c r="I38" s="1">
        <f t="shared" si="5"/>
        <v>0</v>
      </c>
      <c r="J38" s="1">
        <f t="shared" si="6"/>
        <v>0</v>
      </c>
      <c r="K38" s="1">
        <f t="shared" si="6"/>
        <v>0</v>
      </c>
      <c r="L38" s="1">
        <f t="shared" si="6"/>
        <v>0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1 </v>
      </c>
    </row>
    <row r="39" spans="1:27" x14ac:dyDescent="0.25">
      <c r="A39">
        <v>39985</v>
      </c>
      <c r="B39">
        <v>1140</v>
      </c>
      <c r="C39">
        <f t="shared" si="0"/>
        <v>83</v>
      </c>
      <c r="D39">
        <f t="shared" si="1"/>
        <v>39.984999999999999</v>
      </c>
      <c r="E39">
        <f t="shared" si="2"/>
        <v>39.984999999999999</v>
      </c>
      <c r="F39" s="1">
        <f t="shared" si="5"/>
        <v>26</v>
      </c>
      <c r="G39" s="1">
        <f t="shared" si="5"/>
        <v>1</v>
      </c>
      <c r="H39" s="1">
        <f t="shared" si="5"/>
        <v>0</v>
      </c>
      <c r="I39" s="1">
        <f t="shared" si="5"/>
        <v>0</v>
      </c>
      <c r="J39" s="1">
        <f t="shared" si="6"/>
        <v>0</v>
      </c>
      <c r="K39" s="1">
        <f t="shared" si="6"/>
        <v>0</v>
      </c>
      <c r="L39" s="1">
        <f t="shared" si="6"/>
        <v>0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>1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 0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 0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 0</v>
      </c>
      <c r="X39" t="str">
        <f>LOOKUP(C:C, {0,115,230,345,460,575,690,805,920,1035,1150}, {" 0","0 ","0 ","0 ","0 ","0 ","0 ","1 ","0 ","0 ","0 "})</f>
        <v xml:space="preserve"> 0</v>
      </c>
      <c r="Y39" t="str">
        <f>LOOKUP(C:C, {0,115,230,345,460,575,690,805,920,1035,1150}, {" 0","0 ","0 ","0 ","0 ","0 ","0 ","0 ","1 ","0 ","0 "})</f>
        <v xml:space="preserve"> 0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40829</v>
      </c>
      <c r="B40">
        <v>1160</v>
      </c>
      <c r="C40">
        <f t="shared" si="0"/>
        <v>63</v>
      </c>
      <c r="D40">
        <f t="shared" si="1"/>
        <v>40.829000000000001</v>
      </c>
      <c r="E40">
        <f t="shared" si="2"/>
        <v>40.829000000000001</v>
      </c>
      <c r="F40" s="1">
        <f t="shared" si="5"/>
        <v>27</v>
      </c>
      <c r="G40" s="1">
        <f t="shared" si="5"/>
        <v>1</v>
      </c>
      <c r="H40" s="1">
        <f t="shared" si="5"/>
        <v>0</v>
      </c>
      <c r="I40" s="1">
        <f t="shared" si="5"/>
        <v>0</v>
      </c>
      <c r="J40" s="1">
        <f t="shared" si="6"/>
        <v>0</v>
      </c>
      <c r="K40" s="1">
        <f t="shared" si="6"/>
        <v>0</v>
      </c>
      <c r="L40" s="1">
        <f t="shared" si="6"/>
        <v>0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>1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 0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 0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 0</v>
      </c>
      <c r="X40" t="str">
        <f>LOOKUP(C:C, {0,115,230,345,460,575,690,805,920,1035,1150}, {" 0","0 ","0 ","0 ","0 ","0 ","0 ","1 ","0 ","0 ","0 "})</f>
        <v xml:space="preserve"> 0</v>
      </c>
      <c r="Y40" t="str">
        <f>LOOKUP(C:C, {0,115,230,345,460,575,690,805,920,1035,1150}, {" 0","0 ","0 ","0 ","0 ","0 ","0 ","0 ","1 ","0 ","0 "})</f>
        <v xml:space="preserve"> 0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40875</v>
      </c>
      <c r="B41">
        <v>1140</v>
      </c>
      <c r="C41">
        <f t="shared" si="0"/>
        <v>83</v>
      </c>
      <c r="D41">
        <f t="shared" si="1"/>
        <v>40.875</v>
      </c>
      <c r="E41">
        <f t="shared" si="2"/>
        <v>40.875</v>
      </c>
      <c r="F41" s="1">
        <f t="shared" si="5"/>
        <v>28</v>
      </c>
      <c r="G41" s="1">
        <f t="shared" si="5"/>
        <v>1</v>
      </c>
      <c r="H41" s="1">
        <f t="shared" si="5"/>
        <v>0</v>
      </c>
      <c r="I41" s="1">
        <f t="shared" si="5"/>
        <v>0</v>
      </c>
      <c r="J41" s="1">
        <f t="shared" si="6"/>
        <v>0</v>
      </c>
      <c r="K41" s="1">
        <f t="shared" si="6"/>
        <v>0</v>
      </c>
      <c r="L41" s="1">
        <f t="shared" si="6"/>
        <v>0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>1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 0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 0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 0</v>
      </c>
      <c r="X41" t="str">
        <f>LOOKUP(C:C, {0,115,230,345,460,575,690,805,920,1035,1150}, {" 0","0 ","0 ","0 ","0 ","0 ","0 ","1 ","0 ","0 ","0 "})</f>
        <v xml:space="preserve"> 0</v>
      </c>
      <c r="Y41" t="str">
        <f>LOOKUP(C:C, {0,115,230,345,460,575,690,805,920,1035,1150}, {" 0","0 ","0 ","0 ","0 ","0 ","0 ","0 ","1 ","0 ","0 "})</f>
        <v xml:space="preserve"> 0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41125</v>
      </c>
      <c r="B42">
        <v>1160</v>
      </c>
      <c r="C42">
        <f t="shared" si="0"/>
        <v>63</v>
      </c>
      <c r="D42">
        <f t="shared" si="1"/>
        <v>41.125</v>
      </c>
      <c r="E42">
        <f t="shared" si="2"/>
        <v>41.125</v>
      </c>
      <c r="F42" s="1">
        <f t="shared" si="5"/>
        <v>29</v>
      </c>
      <c r="G42" s="1">
        <f t="shared" si="5"/>
        <v>1</v>
      </c>
      <c r="H42" s="1">
        <f t="shared" si="5"/>
        <v>0</v>
      </c>
      <c r="I42" s="1">
        <f t="shared" si="5"/>
        <v>0</v>
      </c>
      <c r="J42" s="1">
        <f t="shared" si="6"/>
        <v>0</v>
      </c>
      <c r="K42" s="1">
        <f t="shared" si="6"/>
        <v>0</v>
      </c>
      <c r="L42" s="1">
        <f t="shared" si="6"/>
        <v>0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>1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 0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 0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 0</v>
      </c>
      <c r="X42" t="str">
        <f>LOOKUP(C:C, {0,115,230,345,460,575,690,805,920,1035,1150}, {" 0","0 ","0 ","0 ","0 ","0 ","0 ","1 ","0 ","0 ","0 "})</f>
        <v xml:space="preserve"> 0</v>
      </c>
      <c r="Y42" t="str">
        <f>LOOKUP(C:C, {0,115,230,345,460,575,690,805,920,1035,1150}, {" 0","0 ","0 ","0 ","0 ","0 ","0 ","0 ","1 ","0 ","0 "})</f>
        <v xml:space="preserve"> 0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41391</v>
      </c>
      <c r="B43">
        <v>1198</v>
      </c>
      <c r="C43">
        <f t="shared" si="0"/>
        <v>25</v>
      </c>
      <c r="D43">
        <f t="shared" si="1"/>
        <v>41.390999999999998</v>
      </c>
      <c r="E43">
        <f t="shared" si="2"/>
        <v>41.390999999999998</v>
      </c>
      <c r="F43" s="1">
        <f t="shared" si="5"/>
        <v>30</v>
      </c>
      <c r="G43" s="1">
        <f t="shared" si="5"/>
        <v>1</v>
      </c>
      <c r="H43" s="1">
        <f t="shared" si="5"/>
        <v>0</v>
      </c>
      <c r="I43" s="1">
        <f t="shared" si="5"/>
        <v>0</v>
      </c>
      <c r="J43" s="1">
        <f t="shared" si="6"/>
        <v>0</v>
      </c>
      <c r="K43" s="1">
        <f t="shared" si="6"/>
        <v>0</v>
      </c>
      <c r="L43" s="1">
        <f t="shared" si="6"/>
        <v>0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>1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 0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 0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 0</v>
      </c>
      <c r="X43" t="str">
        <f>LOOKUP(C:C, {0,115,230,345,460,575,690,805,920,1035,1150}, {" 0","0 ","0 ","0 ","0 ","0 ","0 ","1 ","0 ","0 ","0 "})</f>
        <v xml:space="preserve"> 0</v>
      </c>
      <c r="Y43" t="str">
        <f>LOOKUP(C:C, {0,115,230,345,460,575,690,805,920,1035,1150}, {" 0","0 ","0 ","0 ","0 ","0 ","0 ","0 ","1 ","0 ","0 "})</f>
        <v xml:space="preserve"> 0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41391</v>
      </c>
      <c r="B44">
        <v>0</v>
      </c>
      <c r="C44">
        <f t="shared" si="0"/>
        <v>1223</v>
      </c>
      <c r="D44">
        <f t="shared" si="1"/>
        <v>41.390999999999998</v>
      </c>
      <c r="E44">
        <f t="shared" si="2"/>
        <v>41.390999999999998</v>
      </c>
      <c r="F44" s="1">
        <f t="shared" si="5"/>
        <v>30</v>
      </c>
      <c r="G44" s="1">
        <f t="shared" si="5"/>
        <v>1</v>
      </c>
      <c r="H44" s="1">
        <f t="shared" si="5"/>
        <v>0</v>
      </c>
      <c r="I44" s="1">
        <f t="shared" si="5"/>
        <v>0</v>
      </c>
      <c r="J44" s="1">
        <f t="shared" si="6"/>
        <v>0</v>
      </c>
      <c r="K44" s="1">
        <f t="shared" si="6"/>
        <v>0</v>
      </c>
      <c r="L44" s="1">
        <f t="shared" si="6"/>
        <v>0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1 </v>
      </c>
    </row>
    <row r="45" spans="1:27" x14ac:dyDescent="0.25">
      <c r="A45">
        <v>44407</v>
      </c>
      <c r="B45">
        <v>0</v>
      </c>
      <c r="C45">
        <f t="shared" si="0"/>
        <v>1223</v>
      </c>
      <c r="D45">
        <f t="shared" si="1"/>
        <v>44.406999999999996</v>
      </c>
      <c r="E45">
        <f t="shared" si="2"/>
        <v>44.406999999999996</v>
      </c>
      <c r="F45" s="1">
        <f t="shared" si="5"/>
        <v>30</v>
      </c>
      <c r="G45" s="1">
        <f t="shared" si="5"/>
        <v>1</v>
      </c>
      <c r="H45" s="1">
        <f t="shared" si="5"/>
        <v>0</v>
      </c>
      <c r="I45" s="1">
        <f t="shared" si="5"/>
        <v>0</v>
      </c>
      <c r="J45" s="1">
        <f t="shared" si="6"/>
        <v>0</v>
      </c>
      <c r="K45" s="1">
        <f t="shared" si="6"/>
        <v>0</v>
      </c>
      <c r="L45" s="1">
        <f t="shared" si="6"/>
        <v>0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1 </v>
      </c>
    </row>
    <row r="46" spans="1:27" x14ac:dyDescent="0.25">
      <c r="A46">
        <v>48204</v>
      </c>
      <c r="B46">
        <v>1082</v>
      </c>
      <c r="C46">
        <f t="shared" si="0"/>
        <v>141</v>
      </c>
      <c r="D46">
        <f t="shared" si="1"/>
        <v>48.204000000000001</v>
      </c>
      <c r="E46">
        <f t="shared" si="2"/>
        <v>48.204000000000001</v>
      </c>
      <c r="F46" s="1">
        <f t="shared" si="5"/>
        <v>30</v>
      </c>
      <c r="G46" s="1">
        <f t="shared" si="5"/>
        <v>2</v>
      </c>
      <c r="H46" s="1">
        <f t="shared" si="5"/>
        <v>0</v>
      </c>
      <c r="I46" s="1">
        <f t="shared" si="5"/>
        <v>0</v>
      </c>
      <c r="J46" s="1">
        <f t="shared" si="6"/>
        <v>0</v>
      </c>
      <c r="K46" s="1">
        <f t="shared" si="6"/>
        <v>0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 0</v>
      </c>
      <c r="R46" t="str">
        <f>LOOKUP(C:C, {0,115,230,345,460,575,690,805,920,1035,1150}, {"0 ","1 ","0 ","0 ","0 ","0 ","0 ","0 ","0 ","0 ","0 "})</f>
        <v xml:space="preserve">1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48469</v>
      </c>
      <c r="B47">
        <v>1160</v>
      </c>
      <c r="C47">
        <f t="shared" si="0"/>
        <v>63</v>
      </c>
      <c r="D47">
        <f t="shared" si="1"/>
        <v>48.469000000000001</v>
      </c>
      <c r="E47">
        <f t="shared" si="2"/>
        <v>48.469000000000001</v>
      </c>
      <c r="F47" s="1">
        <f t="shared" si="5"/>
        <v>31</v>
      </c>
      <c r="G47" s="1">
        <f t="shared" si="5"/>
        <v>2</v>
      </c>
      <c r="H47" s="1">
        <f t="shared" si="5"/>
        <v>0</v>
      </c>
      <c r="I47" s="1">
        <f t="shared" si="5"/>
        <v>0</v>
      </c>
      <c r="J47" s="1">
        <f t="shared" si="6"/>
        <v>0</v>
      </c>
      <c r="K47" s="1">
        <f t="shared" si="6"/>
        <v>0</v>
      </c>
      <c r="L47" s="1">
        <f t="shared" si="6"/>
        <v>0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>1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 0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 0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 0</v>
      </c>
      <c r="X47" t="str">
        <f>LOOKUP(C:C, {0,115,230,345,460,575,690,805,920,1035,1150}, {" 0","0 ","0 ","0 ","0 ","0 ","0 ","1 ","0 ","0 ","0 "})</f>
        <v xml:space="preserve"> 0</v>
      </c>
      <c r="Y47" t="str">
        <f>LOOKUP(C:C, {0,115,230,345,460,575,690,805,920,1035,1150}, {" 0","0 ","0 ","0 ","0 ","0 ","0 ","0 ","1 ","0 ","0 "})</f>
        <v xml:space="preserve"> 0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48766</v>
      </c>
      <c r="B48">
        <v>1120</v>
      </c>
      <c r="C48">
        <f t="shared" si="0"/>
        <v>103</v>
      </c>
      <c r="D48">
        <f t="shared" si="1"/>
        <v>48.765999999999998</v>
      </c>
      <c r="E48">
        <f t="shared" si="2"/>
        <v>48.765999999999998</v>
      </c>
      <c r="F48" s="1">
        <f t="shared" si="5"/>
        <v>32</v>
      </c>
      <c r="G48" s="1">
        <f t="shared" si="5"/>
        <v>2</v>
      </c>
      <c r="H48" s="1">
        <f t="shared" si="5"/>
        <v>0</v>
      </c>
      <c r="I48" s="1">
        <f t="shared" si="5"/>
        <v>0</v>
      </c>
      <c r="J48" s="1">
        <f t="shared" si="6"/>
        <v>0</v>
      </c>
      <c r="K48" s="1">
        <f t="shared" si="6"/>
        <v>0</v>
      </c>
      <c r="L48" s="1">
        <f t="shared" si="6"/>
        <v>0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>1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 0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 0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 0</v>
      </c>
      <c r="X48" t="str">
        <f>LOOKUP(C:C, {0,115,230,345,460,575,690,805,920,1035,1150}, {" 0","0 ","0 ","0 ","0 ","0 ","0 ","1 ","0 ","0 ","0 "})</f>
        <v xml:space="preserve"> 0</v>
      </c>
      <c r="Y48" t="str">
        <f>LOOKUP(C:C, {0,115,230,345,460,575,690,805,920,1035,1150}, {" 0","0 ","0 ","0 ","0 ","0 ","0 ","0 ","1 ","0 ","0 "})</f>
        <v xml:space="preserve"> 0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50266</v>
      </c>
      <c r="B49">
        <v>1160</v>
      </c>
      <c r="C49">
        <f t="shared" si="0"/>
        <v>63</v>
      </c>
      <c r="D49">
        <f t="shared" si="1"/>
        <v>50.265999999999998</v>
      </c>
      <c r="E49">
        <f t="shared" si="2"/>
        <v>50.265999999999998</v>
      </c>
      <c r="F49" s="1">
        <f t="shared" si="5"/>
        <v>33</v>
      </c>
      <c r="G49" s="1">
        <f t="shared" si="5"/>
        <v>2</v>
      </c>
      <c r="H49" s="1">
        <f t="shared" si="5"/>
        <v>0</v>
      </c>
      <c r="I49" s="1">
        <f t="shared" si="5"/>
        <v>0</v>
      </c>
      <c r="J49" s="1">
        <f t="shared" si="6"/>
        <v>0</v>
      </c>
      <c r="K49" s="1">
        <f t="shared" si="6"/>
        <v>0</v>
      </c>
      <c r="L49" s="1">
        <f t="shared" si="6"/>
        <v>0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>1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 0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 0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 0</v>
      </c>
      <c r="X49" t="str">
        <f>LOOKUP(C:C, {0,115,230,345,460,575,690,805,920,1035,1150}, {" 0","0 ","0 ","0 ","0 ","0 ","0 ","1 ","0 ","0 ","0 "})</f>
        <v xml:space="preserve"> 0</v>
      </c>
      <c r="Y49" t="str">
        <f>LOOKUP(C:C, {0,115,230,345,460,575,690,805,920,1035,1150}, {" 0","0 ","0 ","0 ","0 ","0 ","0 ","0 ","1 ","0 ","0 "})</f>
        <v xml:space="preserve"> 0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50547</v>
      </c>
      <c r="B50">
        <v>1198</v>
      </c>
      <c r="C50">
        <f t="shared" si="0"/>
        <v>25</v>
      </c>
      <c r="D50">
        <f t="shared" si="1"/>
        <v>50.546999999999997</v>
      </c>
      <c r="E50">
        <f t="shared" si="2"/>
        <v>50.546999999999997</v>
      </c>
      <c r="F50" s="1">
        <f t="shared" si="5"/>
        <v>34</v>
      </c>
      <c r="G50" s="1">
        <f t="shared" si="5"/>
        <v>2</v>
      </c>
      <c r="H50" s="1">
        <f t="shared" si="5"/>
        <v>0</v>
      </c>
      <c r="I50" s="1">
        <f t="shared" si="5"/>
        <v>0</v>
      </c>
      <c r="J50" s="1">
        <f t="shared" si="6"/>
        <v>0</v>
      </c>
      <c r="K50" s="1">
        <f t="shared" si="6"/>
        <v>0</v>
      </c>
      <c r="L50" s="1">
        <f t="shared" si="6"/>
        <v>0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>1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 0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 0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 0</v>
      </c>
      <c r="X50" t="str">
        <f>LOOKUP(C:C, {0,115,230,345,460,575,690,805,920,1035,1150}, {" 0","0 ","0 ","0 ","0 ","0 ","0 ","1 ","0 ","0 ","0 "})</f>
        <v xml:space="preserve"> 0</v>
      </c>
      <c r="Y50" t="str">
        <f>LOOKUP(C:C, {0,115,230,345,460,575,690,805,920,1035,1150}, {" 0","0 ","0 ","0 ","0 ","0 ","0 ","0 ","1 ","0 ","0 "})</f>
        <v xml:space="preserve"> 0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50844</v>
      </c>
      <c r="B51">
        <v>1160</v>
      </c>
      <c r="C51">
        <f t="shared" si="0"/>
        <v>63</v>
      </c>
      <c r="D51">
        <f t="shared" si="1"/>
        <v>50.844000000000001</v>
      </c>
      <c r="E51">
        <f t="shared" si="2"/>
        <v>50.844000000000001</v>
      </c>
      <c r="F51" s="1">
        <f t="shared" si="5"/>
        <v>35</v>
      </c>
      <c r="G51" s="1">
        <f t="shared" si="5"/>
        <v>2</v>
      </c>
      <c r="H51" s="1">
        <f t="shared" si="5"/>
        <v>0</v>
      </c>
      <c r="I51" s="1">
        <f t="shared" si="5"/>
        <v>0</v>
      </c>
      <c r="J51" s="1">
        <f t="shared" si="6"/>
        <v>0</v>
      </c>
      <c r="K51" s="1">
        <f t="shared" si="6"/>
        <v>0</v>
      </c>
      <c r="L51" s="1">
        <f t="shared" si="6"/>
        <v>0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>1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 0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 0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 0</v>
      </c>
      <c r="X51" t="str">
        <f>LOOKUP(C:C, {0,115,230,345,460,575,690,805,920,1035,1150}, {" 0","0 ","0 ","0 ","0 ","0 ","0 ","1 ","0 ","0 ","0 "})</f>
        <v xml:space="preserve"> 0</v>
      </c>
      <c r="Y51" t="str">
        <f>LOOKUP(C:C, {0,115,230,345,460,575,690,805,920,1035,1150}, {" 0","0 ","0 ","0 ","0 ","0 ","0 ","0 ","1 ","0 ","0 "})</f>
        <v xml:space="preserve"> 0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50844</v>
      </c>
      <c r="B52">
        <v>0</v>
      </c>
      <c r="C52">
        <f t="shared" si="0"/>
        <v>1223</v>
      </c>
      <c r="D52">
        <f t="shared" si="1"/>
        <v>50.844000000000001</v>
      </c>
      <c r="E52">
        <f t="shared" si="2"/>
        <v>50.844000000000001</v>
      </c>
      <c r="F52" s="1">
        <f t="shared" si="5"/>
        <v>35</v>
      </c>
      <c r="G52" s="1">
        <f t="shared" si="5"/>
        <v>2</v>
      </c>
      <c r="H52" s="1">
        <f t="shared" si="5"/>
        <v>0</v>
      </c>
      <c r="I52" s="1">
        <f t="shared" si="5"/>
        <v>0</v>
      </c>
      <c r="J52" s="1">
        <f t="shared" si="6"/>
        <v>0</v>
      </c>
      <c r="K52" s="1">
        <f t="shared" si="6"/>
        <v>0</v>
      </c>
      <c r="L52" s="1">
        <f t="shared" si="6"/>
        <v>0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1 </v>
      </c>
    </row>
    <row r="53" spans="1:27" x14ac:dyDescent="0.25">
      <c r="A53">
        <v>53860</v>
      </c>
      <c r="B53">
        <v>0</v>
      </c>
      <c r="C53">
        <f t="shared" si="0"/>
        <v>1223</v>
      </c>
      <c r="D53">
        <f t="shared" si="1"/>
        <v>53.86</v>
      </c>
      <c r="E53">
        <f t="shared" si="2"/>
        <v>53.86</v>
      </c>
      <c r="F53" s="1">
        <f t="shared" si="5"/>
        <v>35</v>
      </c>
      <c r="G53" s="1">
        <f t="shared" si="5"/>
        <v>2</v>
      </c>
      <c r="H53" s="1">
        <f t="shared" si="5"/>
        <v>0</v>
      </c>
      <c r="I53" s="1">
        <f t="shared" si="5"/>
        <v>0</v>
      </c>
      <c r="J53" s="1">
        <f t="shared" si="6"/>
        <v>0</v>
      </c>
      <c r="K53" s="1">
        <f t="shared" si="6"/>
        <v>0</v>
      </c>
      <c r="L53" s="1">
        <f t="shared" si="6"/>
        <v>0</v>
      </c>
      <c r="M53" s="1">
        <f t="shared" si="6"/>
        <v>0</v>
      </c>
      <c r="N53" s="1">
        <f t="shared" si="6"/>
        <v>0</v>
      </c>
      <c r="O53" s="1">
        <f t="shared" si="6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1 </v>
      </c>
    </row>
    <row r="54" spans="1:27" x14ac:dyDescent="0.25">
      <c r="A54">
        <v>57485</v>
      </c>
      <c r="B54">
        <v>1178</v>
      </c>
      <c r="C54">
        <f t="shared" si="0"/>
        <v>45</v>
      </c>
      <c r="D54">
        <f t="shared" si="1"/>
        <v>57.484999999999999</v>
      </c>
      <c r="E54">
        <f t="shared" si="2"/>
        <v>57.484999999999999</v>
      </c>
      <c r="F54" s="1">
        <f t="shared" si="5"/>
        <v>36</v>
      </c>
      <c r="G54" s="1">
        <f t="shared" si="5"/>
        <v>2</v>
      </c>
      <c r="H54" s="1">
        <f t="shared" si="5"/>
        <v>0</v>
      </c>
      <c r="I54" s="1">
        <f t="shared" si="5"/>
        <v>0</v>
      </c>
      <c r="J54" s="1">
        <f t="shared" si="6"/>
        <v>0</v>
      </c>
      <c r="K54" s="1">
        <f t="shared" si="6"/>
        <v>0</v>
      </c>
      <c r="L54" s="1">
        <f t="shared" si="6"/>
        <v>0</v>
      </c>
      <c r="M54" s="1">
        <f t="shared" si="6"/>
        <v>0</v>
      </c>
      <c r="N54" s="1">
        <f t="shared" si="6"/>
        <v>0</v>
      </c>
      <c r="O54" s="1">
        <f t="shared" si="6"/>
        <v>0</v>
      </c>
      <c r="P54" s="2"/>
      <c r="Q54" t="str">
        <f>LOOKUP(C:C, {0,115,230,345,460,575,690,805,920,1035,1150}, {"1"," 0","0 ","0 ","0 ","0 ","0 ","0 ","0 ","0 ","0 "})</f>
        <v>1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 0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 0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 0</v>
      </c>
      <c r="X54" t="str">
        <f>LOOKUP(C:C, {0,115,230,345,460,575,690,805,920,1035,1150}, {" 0","0 ","0 ","0 ","0 ","0 ","0 ","1 ","0 ","0 ","0 "})</f>
        <v xml:space="preserve"> 0</v>
      </c>
      <c r="Y54" t="str">
        <f>LOOKUP(C:C, {0,115,230,345,460,575,690,805,920,1035,1150}, {" 0","0 ","0 ","0 ","0 ","0 ","0 ","0 ","1 ","0 ","0 "})</f>
        <v xml:space="preserve"> 0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57532</v>
      </c>
      <c r="B55">
        <v>1160</v>
      </c>
      <c r="C55">
        <f t="shared" si="0"/>
        <v>63</v>
      </c>
      <c r="D55">
        <f t="shared" si="1"/>
        <v>57.531999999999996</v>
      </c>
      <c r="E55">
        <f t="shared" si="2"/>
        <v>57.531999999999996</v>
      </c>
      <c r="F55" s="1">
        <f t="shared" si="5"/>
        <v>37</v>
      </c>
      <c r="G55" s="1">
        <f t="shared" si="5"/>
        <v>2</v>
      </c>
      <c r="H55" s="1">
        <f t="shared" si="5"/>
        <v>0</v>
      </c>
      <c r="I55" s="1">
        <f t="shared" si="5"/>
        <v>0</v>
      </c>
      <c r="J55" s="1">
        <f t="shared" si="6"/>
        <v>0</v>
      </c>
      <c r="K55" s="1">
        <f t="shared" si="6"/>
        <v>0</v>
      </c>
      <c r="L55" s="1">
        <f t="shared" si="6"/>
        <v>0</v>
      </c>
      <c r="M55" s="1">
        <f t="shared" si="6"/>
        <v>0</v>
      </c>
      <c r="N55" s="1">
        <f t="shared" si="6"/>
        <v>0</v>
      </c>
      <c r="O55" s="1">
        <f t="shared" si="6"/>
        <v>0</v>
      </c>
      <c r="P55" s="2"/>
      <c r="Q55" t="str">
        <f>LOOKUP(C:C, {0,115,230,345,460,575,690,805,920,1035,1150}, {"1"," 0","0 ","0 ","0 ","0 ","0 ","0 ","0 ","0 ","0 "})</f>
        <v>1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 0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 0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 0</v>
      </c>
      <c r="X55" t="str">
        <f>LOOKUP(C:C, {0,115,230,345,460,575,690,805,920,1035,1150}, {" 0","0 ","0 ","0 ","0 ","0 ","0 ","1 ","0 ","0 ","0 "})</f>
        <v xml:space="preserve"> 0</v>
      </c>
      <c r="Y55" t="str">
        <f>LOOKUP(C:C, {0,115,230,345,460,575,690,805,920,1035,1150}, {" 0","0 ","0 ","0 ","0 ","0 ","0 ","0 ","1 ","0 ","0 "})</f>
        <v xml:space="preserve"> 0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57797</v>
      </c>
      <c r="B56">
        <v>1140</v>
      </c>
      <c r="C56">
        <f t="shared" si="0"/>
        <v>83</v>
      </c>
      <c r="D56">
        <f t="shared" si="1"/>
        <v>57.796999999999997</v>
      </c>
      <c r="E56">
        <f t="shared" si="2"/>
        <v>57.796999999999997</v>
      </c>
      <c r="F56" s="1">
        <f t="shared" si="5"/>
        <v>38</v>
      </c>
      <c r="G56" s="1">
        <f t="shared" si="5"/>
        <v>2</v>
      </c>
      <c r="H56" s="1">
        <f t="shared" si="5"/>
        <v>0</v>
      </c>
      <c r="I56" s="1">
        <f t="shared" si="5"/>
        <v>0</v>
      </c>
      <c r="J56" s="1">
        <f t="shared" si="6"/>
        <v>0</v>
      </c>
      <c r="K56" s="1">
        <f t="shared" si="6"/>
        <v>0</v>
      </c>
      <c r="L56" s="1">
        <f t="shared" si="6"/>
        <v>0</v>
      </c>
      <c r="M56" s="1">
        <f t="shared" si="6"/>
        <v>0</v>
      </c>
      <c r="N56" s="1">
        <f t="shared" si="6"/>
        <v>0</v>
      </c>
      <c r="O56" s="1">
        <f t="shared" si="6"/>
        <v>0</v>
      </c>
      <c r="P56" s="2"/>
      <c r="Q56" t="str">
        <f>LOOKUP(C:C, {0,115,230,345,460,575,690,805,920,1035,1150}, {"1"," 0","0 ","0 ","0 ","0 ","0 ","0 ","0 ","0 ","0 "})</f>
        <v>1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 0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 0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 0</v>
      </c>
      <c r="X56" t="str">
        <f>LOOKUP(C:C, {0,115,230,345,460,575,690,805,920,1035,1150}, {" 0","0 ","0 ","0 ","0 ","0 ","0 ","1 ","0 ","0 ","0 "})</f>
        <v xml:space="preserve"> 0</v>
      </c>
      <c r="Y56" t="str">
        <f>LOOKUP(C:C, {0,115,230,345,460,575,690,805,920,1035,1150}, {" 0","0 ","0 ","0 ","0 ","0 ","0 ","0 ","1 ","0 ","0 "})</f>
        <v xml:space="preserve"> 0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58016</v>
      </c>
      <c r="B57">
        <v>1178</v>
      </c>
      <c r="C57">
        <f t="shared" si="0"/>
        <v>45</v>
      </c>
      <c r="D57">
        <f t="shared" si="1"/>
        <v>58.015999999999998</v>
      </c>
      <c r="E57">
        <f t="shared" si="2"/>
        <v>58.015999999999998</v>
      </c>
      <c r="F57" s="1">
        <f t="shared" si="5"/>
        <v>39</v>
      </c>
      <c r="G57" s="1">
        <f t="shared" si="5"/>
        <v>2</v>
      </c>
      <c r="H57" s="1">
        <f t="shared" si="5"/>
        <v>0</v>
      </c>
      <c r="I57" s="1">
        <f t="shared" si="5"/>
        <v>0</v>
      </c>
      <c r="J57" s="1">
        <f t="shared" si="6"/>
        <v>0</v>
      </c>
      <c r="K57" s="1">
        <f t="shared" si="6"/>
        <v>0</v>
      </c>
      <c r="L57" s="1">
        <f t="shared" si="6"/>
        <v>0</v>
      </c>
      <c r="M57" s="1">
        <f t="shared" si="6"/>
        <v>0</v>
      </c>
      <c r="N57" s="1">
        <f t="shared" si="6"/>
        <v>0</v>
      </c>
      <c r="O57" s="1">
        <f t="shared" si="6"/>
        <v>0</v>
      </c>
      <c r="P57" s="2"/>
      <c r="Q57" t="str">
        <f>LOOKUP(C:C, {0,115,230,345,460,575,690,805,920,1035,1150}, {"1"," 0","0 ","0 ","0 ","0 ","0 ","0 ","0 ","0 ","0 "})</f>
        <v>1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 0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 0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 0</v>
      </c>
      <c r="X57" t="str">
        <f>LOOKUP(C:C, {0,115,230,345,460,575,690,805,920,1035,1150}, {" 0","0 ","0 ","0 ","0 ","0 ","0 ","1 ","0 ","0 ","0 "})</f>
        <v xml:space="preserve"> 0</v>
      </c>
      <c r="Y57" t="str">
        <f>LOOKUP(C:C, {0,115,230,345,460,575,690,805,920,1035,1150}, {" 0","0 ","0 ","0 ","0 ","0 ","0 ","0 ","1 ","0 ","0 "})</f>
        <v xml:space="preserve"> 0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58625</v>
      </c>
      <c r="B58">
        <v>1025</v>
      </c>
      <c r="C58">
        <f t="shared" si="0"/>
        <v>198</v>
      </c>
      <c r="D58">
        <f t="shared" si="1"/>
        <v>58.625</v>
      </c>
      <c r="E58">
        <f t="shared" si="2"/>
        <v>58.625</v>
      </c>
      <c r="F58" s="1">
        <f t="shared" si="5"/>
        <v>39</v>
      </c>
      <c r="G58" s="1">
        <f t="shared" si="5"/>
        <v>3</v>
      </c>
      <c r="H58" s="1">
        <f t="shared" si="5"/>
        <v>0</v>
      </c>
      <c r="I58" s="1">
        <f t="shared" si="5"/>
        <v>0</v>
      </c>
      <c r="J58" s="1">
        <f t="shared" si="6"/>
        <v>0</v>
      </c>
      <c r="K58" s="1">
        <f t="shared" si="6"/>
        <v>0</v>
      </c>
      <c r="L58" s="1">
        <f t="shared" si="6"/>
        <v>0</v>
      </c>
      <c r="M58" s="1">
        <f t="shared" si="6"/>
        <v>0</v>
      </c>
      <c r="N58" s="1">
        <f t="shared" si="6"/>
        <v>0</v>
      </c>
      <c r="O58" s="1">
        <f t="shared" si="6"/>
        <v>0</v>
      </c>
      <c r="P58" s="2"/>
      <c r="Q58" t="str">
        <f>LOOKUP(C:C, {0,115,230,345,460,575,690,805,920,1035,1150}, {"1"," 0","0 ","0 ","0 ","0 ","0 ","0 ","0 ","0 ","0 "})</f>
        <v xml:space="preserve"> 0</v>
      </c>
      <c r="R58" t="str">
        <f>LOOKUP(C:C, {0,115,230,345,460,575,690,805,920,1035,1150}, {"0 ","1 ","0 ","0 ","0 ","0 ","0 ","0 ","0 ","0 ","0 "})</f>
        <v xml:space="preserve">1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59079</v>
      </c>
      <c r="B59">
        <v>1171</v>
      </c>
      <c r="C59">
        <f t="shared" si="0"/>
        <v>52</v>
      </c>
      <c r="D59">
        <f t="shared" si="1"/>
        <v>59.079000000000001</v>
      </c>
      <c r="E59">
        <f t="shared" si="2"/>
        <v>59.079000000000001</v>
      </c>
      <c r="F59" s="1">
        <f t="shared" si="5"/>
        <v>40</v>
      </c>
      <c r="G59" s="1">
        <f t="shared" si="5"/>
        <v>3</v>
      </c>
      <c r="H59" s="1">
        <f t="shared" si="5"/>
        <v>0</v>
      </c>
      <c r="I59" s="1">
        <f t="shared" si="5"/>
        <v>0</v>
      </c>
      <c r="J59" s="1">
        <f t="shared" si="6"/>
        <v>0</v>
      </c>
      <c r="K59" s="1">
        <f t="shared" si="6"/>
        <v>0</v>
      </c>
      <c r="L59" s="1">
        <f t="shared" si="6"/>
        <v>0</v>
      </c>
      <c r="M59" s="1">
        <f t="shared" si="6"/>
        <v>0</v>
      </c>
      <c r="N59" s="1">
        <f t="shared" si="6"/>
        <v>0</v>
      </c>
      <c r="O59" s="1">
        <f t="shared" si="6"/>
        <v>0</v>
      </c>
      <c r="P59" s="2"/>
      <c r="Q59" t="str">
        <f>LOOKUP(C:C, {0,115,230,345,460,575,690,805,920,1035,1150}, {"1"," 0","0 ","0 ","0 ","0 ","0 ","0 ","0 ","0 ","0 "})</f>
        <v>1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 0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 0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 0</v>
      </c>
      <c r="X59" t="str">
        <f>LOOKUP(C:C, {0,115,230,345,460,575,690,805,920,1035,1150}, {" 0","0 ","0 ","0 ","0 ","0 ","0 ","1 ","0 ","0 ","0 "})</f>
        <v xml:space="preserve"> 0</v>
      </c>
      <c r="Y59" t="str">
        <f>LOOKUP(C:C, {0,115,230,345,460,575,690,805,920,1035,1150}, {" 0","0 ","0 ","0 ","0 ","0 ","0 ","0 ","1 ","0 ","0 "})</f>
        <v xml:space="preserve"> 0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59079</v>
      </c>
      <c r="B60">
        <v>0</v>
      </c>
      <c r="C60">
        <f t="shared" si="0"/>
        <v>1223</v>
      </c>
      <c r="D60">
        <f t="shared" si="1"/>
        <v>59.079000000000001</v>
      </c>
      <c r="E60">
        <f t="shared" si="2"/>
        <v>59.079000000000001</v>
      </c>
      <c r="F60" s="1">
        <f t="shared" si="5"/>
        <v>40</v>
      </c>
      <c r="G60" s="1">
        <f t="shared" si="5"/>
        <v>3</v>
      </c>
      <c r="H60" s="1">
        <f t="shared" si="5"/>
        <v>0</v>
      </c>
      <c r="I60" s="1">
        <f t="shared" si="5"/>
        <v>0</v>
      </c>
      <c r="J60" s="1">
        <f t="shared" si="6"/>
        <v>0</v>
      </c>
      <c r="K60" s="1">
        <f t="shared" si="6"/>
        <v>0</v>
      </c>
      <c r="L60" s="1">
        <f t="shared" si="6"/>
        <v>0</v>
      </c>
      <c r="M60" s="1">
        <f t="shared" si="6"/>
        <v>0</v>
      </c>
      <c r="N60" s="1">
        <f t="shared" si="6"/>
        <v>0</v>
      </c>
      <c r="O60" s="1">
        <f t="shared" si="6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1 </v>
      </c>
    </row>
    <row r="61" spans="1:27" x14ac:dyDescent="0.25">
      <c r="A61">
        <v>59079</v>
      </c>
      <c r="B61">
        <v>1160</v>
      </c>
      <c r="C61">
        <f t="shared" si="0"/>
        <v>63</v>
      </c>
      <c r="D61">
        <f t="shared" si="1"/>
        <v>59.079000000000001</v>
      </c>
      <c r="E61">
        <f t="shared" si="2"/>
        <v>59.079000000000001</v>
      </c>
      <c r="F61" s="1">
        <f t="shared" si="5"/>
        <v>41</v>
      </c>
      <c r="G61" s="1">
        <f t="shared" si="5"/>
        <v>3</v>
      </c>
      <c r="H61" s="1">
        <f t="shared" si="5"/>
        <v>0</v>
      </c>
      <c r="I61" s="1">
        <f t="shared" si="5"/>
        <v>0</v>
      </c>
      <c r="J61" s="1">
        <f t="shared" si="6"/>
        <v>0</v>
      </c>
      <c r="K61" s="1">
        <f t="shared" si="6"/>
        <v>0</v>
      </c>
      <c r="L61" s="1">
        <f t="shared" si="6"/>
        <v>0</v>
      </c>
      <c r="M61" s="1">
        <f t="shared" si="6"/>
        <v>0</v>
      </c>
      <c r="N61" s="1">
        <f t="shared" si="6"/>
        <v>0</v>
      </c>
      <c r="O61" s="1">
        <f t="shared" si="6"/>
        <v>0</v>
      </c>
      <c r="P61" s="2"/>
      <c r="Q61" t="str">
        <f>LOOKUP(C:C, {0,115,230,345,460,575,690,805,920,1035,1150}, {"1"," 0","0 ","0 ","0 ","0 ","0 ","0 ","0 ","0 ","0 "})</f>
        <v>1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 0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 0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 0</v>
      </c>
      <c r="X61" t="str">
        <f>LOOKUP(C:C, {0,115,230,345,460,575,690,805,920,1035,1150}, {" 0","0 ","0 ","0 ","0 ","0 ","0 ","1 ","0 ","0 ","0 "})</f>
        <v xml:space="preserve"> 0</v>
      </c>
      <c r="Y61" t="str">
        <f>LOOKUP(C:C, {0,115,230,345,460,575,690,805,920,1035,1150}, {" 0","0 ","0 ","0 ","0 ","0 ","0 ","0 ","1 ","0 ","0 "})</f>
        <v xml:space="preserve"> 0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62110</v>
      </c>
      <c r="B62">
        <v>0</v>
      </c>
      <c r="C62">
        <f t="shared" si="0"/>
        <v>1223</v>
      </c>
      <c r="D62">
        <f t="shared" si="1"/>
        <v>62.11</v>
      </c>
      <c r="E62">
        <f t="shared" si="2"/>
        <v>62.11</v>
      </c>
      <c r="F62" s="1">
        <f t="shared" si="5"/>
        <v>41</v>
      </c>
      <c r="G62" s="1">
        <f t="shared" si="5"/>
        <v>3</v>
      </c>
      <c r="H62" s="1">
        <f t="shared" si="5"/>
        <v>0</v>
      </c>
      <c r="I62" s="1">
        <f t="shared" si="5"/>
        <v>0</v>
      </c>
      <c r="J62" s="1">
        <f t="shared" si="6"/>
        <v>0</v>
      </c>
      <c r="K62" s="1">
        <f t="shared" si="6"/>
        <v>0</v>
      </c>
      <c r="L62" s="1">
        <f t="shared" si="6"/>
        <v>0</v>
      </c>
      <c r="M62" s="1">
        <f t="shared" si="6"/>
        <v>0</v>
      </c>
      <c r="N62" s="1">
        <f t="shared" si="6"/>
        <v>0</v>
      </c>
      <c r="O62" s="1">
        <f t="shared" si="6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1 </v>
      </c>
    </row>
    <row r="63" spans="1:27" x14ac:dyDescent="0.25">
      <c r="A63">
        <v>64438</v>
      </c>
      <c r="B63">
        <v>1198</v>
      </c>
      <c r="C63">
        <f t="shared" si="0"/>
        <v>25</v>
      </c>
      <c r="D63">
        <f t="shared" si="1"/>
        <v>64.438000000000002</v>
      </c>
      <c r="E63">
        <f t="shared" si="2"/>
        <v>64.438000000000002</v>
      </c>
      <c r="F63" s="1">
        <f t="shared" si="5"/>
        <v>42</v>
      </c>
      <c r="G63" s="1">
        <f t="shared" si="5"/>
        <v>3</v>
      </c>
      <c r="H63" s="1">
        <f t="shared" si="5"/>
        <v>0</v>
      </c>
      <c r="I63" s="1">
        <f t="shared" si="5"/>
        <v>0</v>
      </c>
      <c r="J63" s="1">
        <f t="shared" si="6"/>
        <v>0</v>
      </c>
      <c r="K63" s="1">
        <f t="shared" si="6"/>
        <v>0</v>
      </c>
      <c r="L63" s="1">
        <f t="shared" si="6"/>
        <v>0</v>
      </c>
      <c r="M63" s="1">
        <f t="shared" si="6"/>
        <v>0</v>
      </c>
      <c r="N63" s="1">
        <f t="shared" si="6"/>
        <v>0</v>
      </c>
      <c r="O63" s="1">
        <f t="shared" si="6"/>
        <v>0</v>
      </c>
      <c r="P63" s="2"/>
      <c r="Q63" t="str">
        <f>LOOKUP(C:C, {0,115,230,345,460,575,690,805,920,1035,1150}, {"1"," 0","0 ","0 ","0 ","0 ","0 ","0 ","0 ","0 ","0 "})</f>
        <v>1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 0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 0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 0</v>
      </c>
      <c r="X63" t="str">
        <f>LOOKUP(C:C, {0,115,230,345,460,575,690,805,920,1035,1150}, {" 0","0 ","0 ","0 ","0 ","0 ","0 ","1 ","0 ","0 ","0 "})</f>
        <v xml:space="preserve"> 0</v>
      </c>
      <c r="Y63" t="str">
        <f>LOOKUP(C:C, {0,115,230,345,460,575,690,805,920,1035,1150}, {" 0","0 ","0 ","0 ","0 ","0 ","0 ","0 ","1 ","0 ","0 "})</f>
        <v xml:space="preserve"> 0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65063</v>
      </c>
      <c r="B64">
        <v>1160</v>
      </c>
      <c r="C64">
        <f t="shared" si="0"/>
        <v>63</v>
      </c>
      <c r="D64">
        <f t="shared" si="1"/>
        <v>65.063000000000002</v>
      </c>
      <c r="E64">
        <f t="shared" si="2"/>
        <v>65.063000000000002</v>
      </c>
      <c r="F64" s="1">
        <f t="shared" si="5"/>
        <v>43</v>
      </c>
      <c r="G64" s="1">
        <f t="shared" si="5"/>
        <v>3</v>
      </c>
      <c r="H64" s="1">
        <f t="shared" si="5"/>
        <v>0</v>
      </c>
      <c r="I64" s="1">
        <f t="shared" si="5"/>
        <v>0</v>
      </c>
      <c r="J64" s="1">
        <f t="shared" si="6"/>
        <v>0</v>
      </c>
      <c r="K64" s="1">
        <f t="shared" si="6"/>
        <v>0</v>
      </c>
      <c r="L64" s="1">
        <f t="shared" si="6"/>
        <v>0</v>
      </c>
      <c r="M64" s="1">
        <f t="shared" si="6"/>
        <v>0</v>
      </c>
      <c r="N64" s="1">
        <f t="shared" si="6"/>
        <v>0</v>
      </c>
      <c r="O64" s="1">
        <f t="shared" si="6"/>
        <v>0</v>
      </c>
      <c r="P64" s="2"/>
      <c r="Q64" t="str">
        <f>LOOKUP(C:C, {0,115,230,345,460,575,690,805,920,1035,1150}, {"1"," 0","0 ","0 ","0 ","0 ","0 ","0 ","0 ","0 ","0 "})</f>
        <v>1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 0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 0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 0</v>
      </c>
      <c r="X64" t="str">
        <f>LOOKUP(C:C, {0,115,230,345,460,575,690,805,920,1035,1150}, {" 0","0 ","0 ","0 ","0 ","0 ","0 ","1 ","0 ","0 ","0 "})</f>
        <v xml:space="preserve"> 0</v>
      </c>
      <c r="Y64" t="str">
        <f>LOOKUP(C:C, {0,115,230,345,460,575,690,805,920,1035,1150}, {" 0","0 ","0 ","0 ","0 ","0 ","0 ","0 ","1 ","0 ","0 "})</f>
        <v xml:space="preserve"> 0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65313</v>
      </c>
      <c r="B65">
        <v>1170</v>
      </c>
      <c r="C65">
        <f t="shared" si="0"/>
        <v>53</v>
      </c>
      <c r="D65">
        <f t="shared" si="1"/>
        <v>65.313000000000002</v>
      </c>
      <c r="E65">
        <f t="shared" si="2"/>
        <v>65.313000000000002</v>
      </c>
      <c r="F65" s="1">
        <f t="shared" si="5"/>
        <v>44</v>
      </c>
      <c r="G65" s="1">
        <f t="shared" si="5"/>
        <v>3</v>
      </c>
      <c r="H65" s="1">
        <f t="shared" si="5"/>
        <v>0</v>
      </c>
      <c r="I65" s="1">
        <f t="shared" si="5"/>
        <v>0</v>
      </c>
      <c r="J65" s="1">
        <f t="shared" si="6"/>
        <v>0</v>
      </c>
      <c r="K65" s="1">
        <f t="shared" si="6"/>
        <v>0</v>
      </c>
      <c r="L65" s="1">
        <f t="shared" si="6"/>
        <v>0</v>
      </c>
      <c r="M65" s="1">
        <f t="shared" si="6"/>
        <v>0</v>
      </c>
      <c r="N65" s="1">
        <f t="shared" si="6"/>
        <v>0</v>
      </c>
      <c r="O65" s="1">
        <f t="shared" si="6"/>
        <v>0</v>
      </c>
      <c r="P65" s="2"/>
      <c r="Q65" t="str">
        <f>LOOKUP(C:C, {0,115,230,345,460,575,690,805,920,1035,1150}, {"1"," 0","0 ","0 ","0 ","0 ","0 ","0 ","0 ","0 ","0 "})</f>
        <v>1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 0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 0</v>
      </c>
      <c r="X65" t="str">
        <f>LOOKUP(C:C, {0,115,230,345,460,575,690,805,920,1035,1150}, {" 0","0 ","0 ","0 ","0 ","0 ","0 ","1 ","0 ","0 ","0 "})</f>
        <v xml:space="preserve"> 0</v>
      </c>
      <c r="Y65" t="str">
        <f>LOOKUP(C:C, {0,115,230,345,460,575,690,805,920,1035,1150}, {" 0","0 ","0 ","0 ","0 ","0 ","0 ","0 ","1 ","0 ","0 "})</f>
        <v xml:space="preserve"> 0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65579</v>
      </c>
      <c r="B66">
        <v>1178</v>
      </c>
      <c r="C66">
        <f t="shared" si="0"/>
        <v>45</v>
      </c>
      <c r="D66">
        <f t="shared" si="1"/>
        <v>65.578999999999994</v>
      </c>
      <c r="E66">
        <f t="shared" si="2"/>
        <v>65.578999999999994</v>
      </c>
      <c r="F66" s="1">
        <f t="shared" si="5"/>
        <v>45</v>
      </c>
      <c r="G66" s="1">
        <f t="shared" si="5"/>
        <v>3</v>
      </c>
      <c r="H66" s="1">
        <f t="shared" si="5"/>
        <v>0</v>
      </c>
      <c r="I66" s="1">
        <f t="shared" si="5"/>
        <v>0</v>
      </c>
      <c r="J66" s="1">
        <f t="shared" si="6"/>
        <v>0</v>
      </c>
      <c r="K66" s="1">
        <f t="shared" si="6"/>
        <v>0</v>
      </c>
      <c r="L66" s="1">
        <f t="shared" si="6"/>
        <v>0</v>
      </c>
      <c r="M66" s="1">
        <f t="shared" si="6"/>
        <v>0</v>
      </c>
      <c r="N66" s="1">
        <f t="shared" si="6"/>
        <v>0</v>
      </c>
      <c r="O66" s="1">
        <f t="shared" si="6"/>
        <v>0</v>
      </c>
      <c r="P66" s="2"/>
      <c r="Q66" t="str">
        <f>LOOKUP(C:C, {0,115,230,345,460,575,690,805,920,1035,1150}, {"1"," 0","0 ","0 ","0 ","0 ","0 ","0 ","0 ","0 ","0 "})</f>
        <v>1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 0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 0</v>
      </c>
      <c r="X66" t="str">
        <f>LOOKUP(C:C, {0,115,230,345,460,575,690,805,920,1035,1150}, {" 0","0 ","0 ","0 ","0 ","0 ","0 ","1 ","0 ","0 ","0 "})</f>
        <v xml:space="preserve"> 0</v>
      </c>
      <c r="Y66" t="str">
        <f>LOOKUP(C:C, {0,115,230,345,460,575,690,805,920,1035,1150}, {" 0","0 ","0 ","0 ","0 ","0 ","0 ","0 ","1 ","0 ","0 "})</f>
        <v xml:space="preserve"> 0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65610</v>
      </c>
      <c r="B67">
        <v>1160</v>
      </c>
      <c r="C67">
        <f t="shared" ref="C67:C130" si="7">1223-B67</f>
        <v>63</v>
      </c>
      <c r="D67">
        <f t="shared" ref="D67:D130" si="8">A67/1000</f>
        <v>65.61</v>
      </c>
      <c r="E67">
        <f t="shared" ref="E67:E130" si="9">D67</f>
        <v>65.61</v>
      </c>
      <c r="F67" s="1">
        <f t="shared" si="5"/>
        <v>46</v>
      </c>
      <c r="G67" s="1">
        <f t="shared" si="5"/>
        <v>3</v>
      </c>
      <c r="H67" s="1">
        <f t="shared" si="5"/>
        <v>0</v>
      </c>
      <c r="I67" s="1">
        <f t="shared" si="5"/>
        <v>0</v>
      </c>
      <c r="J67" s="1">
        <f t="shared" si="6"/>
        <v>0</v>
      </c>
      <c r="K67" s="1">
        <f t="shared" si="6"/>
        <v>0</v>
      </c>
      <c r="L67" s="1">
        <f t="shared" si="6"/>
        <v>0</v>
      </c>
      <c r="M67" s="1">
        <f t="shared" si="6"/>
        <v>0</v>
      </c>
      <c r="N67" s="1">
        <f t="shared" si="6"/>
        <v>0</v>
      </c>
      <c r="O67" s="1">
        <f t="shared" si="6"/>
        <v>0</v>
      </c>
      <c r="P67" s="2"/>
      <c r="Q67" t="str">
        <f>LOOKUP(C:C, {0,115,230,345,460,575,690,805,920,1035,1150}, {"1"," 0","0 ","0 ","0 ","0 ","0 ","0 ","0 ","0 ","0 "})</f>
        <v>1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 0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 0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 0</v>
      </c>
      <c r="X67" t="str">
        <f>LOOKUP(C:C, {0,115,230,345,460,575,690,805,920,1035,1150}, {" 0","0 ","0 ","0 ","0 ","0 ","0 ","1 ","0 ","0 ","0 "})</f>
        <v xml:space="preserve"> 0</v>
      </c>
      <c r="Y67" t="str">
        <f>LOOKUP(C:C, {0,115,230,345,460,575,690,805,920,1035,1150}, {" 0","0 ","0 ","0 ","0 ","0 ","0 ","0 ","1 ","0 ","0 "})</f>
        <v xml:space="preserve"> 0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65610</v>
      </c>
      <c r="B68">
        <v>0</v>
      </c>
      <c r="C68">
        <f t="shared" si="7"/>
        <v>1223</v>
      </c>
      <c r="D68">
        <f t="shared" si="8"/>
        <v>65.61</v>
      </c>
      <c r="E68">
        <f t="shared" si="9"/>
        <v>65.61</v>
      </c>
      <c r="F68" s="1">
        <f t="shared" si="5"/>
        <v>46</v>
      </c>
      <c r="G68" s="1">
        <f t="shared" si="5"/>
        <v>3</v>
      </c>
      <c r="H68" s="1">
        <f t="shared" si="5"/>
        <v>0</v>
      </c>
      <c r="I68" s="1">
        <f t="shared" si="5"/>
        <v>0</v>
      </c>
      <c r="J68" s="1">
        <f t="shared" si="6"/>
        <v>0</v>
      </c>
      <c r="K68" s="1">
        <f t="shared" si="6"/>
        <v>0</v>
      </c>
      <c r="L68" s="1">
        <f t="shared" si="6"/>
        <v>0</v>
      </c>
      <c r="M68" s="1">
        <f t="shared" si="6"/>
        <v>0</v>
      </c>
      <c r="N68" s="1">
        <f t="shared" si="6"/>
        <v>0</v>
      </c>
      <c r="O68" s="1">
        <f t="shared" si="6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1 </v>
      </c>
    </row>
    <row r="69" spans="1:27" x14ac:dyDescent="0.25">
      <c r="A69">
        <v>68625</v>
      </c>
      <c r="B69">
        <v>0</v>
      </c>
      <c r="C69">
        <f t="shared" si="7"/>
        <v>1223</v>
      </c>
      <c r="D69">
        <f t="shared" si="8"/>
        <v>68.625</v>
      </c>
      <c r="E69">
        <f t="shared" si="9"/>
        <v>68.625</v>
      </c>
      <c r="F69" s="1">
        <f t="shared" ref="F69:L107" si="10">F68+Q69</f>
        <v>46</v>
      </c>
      <c r="G69" s="1">
        <f t="shared" si="10"/>
        <v>3</v>
      </c>
      <c r="H69" s="1">
        <f t="shared" si="10"/>
        <v>0</v>
      </c>
      <c r="I69" s="1">
        <f t="shared" si="10"/>
        <v>0</v>
      </c>
      <c r="J69" s="1">
        <f t="shared" si="6"/>
        <v>0</v>
      </c>
      <c r="K69" s="1">
        <f t="shared" si="6"/>
        <v>0</v>
      </c>
      <c r="L69" s="1">
        <f t="shared" si="6"/>
        <v>0</v>
      </c>
      <c r="M69" s="1">
        <f t="shared" si="6"/>
        <v>0</v>
      </c>
      <c r="N69" s="1">
        <f t="shared" si="6"/>
        <v>0</v>
      </c>
      <c r="O69" s="1">
        <f t="shared" si="6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1 </v>
      </c>
    </row>
    <row r="70" spans="1:27" x14ac:dyDescent="0.25">
      <c r="A70">
        <v>71704</v>
      </c>
      <c r="B70">
        <v>1063</v>
      </c>
      <c r="C70">
        <f t="shared" si="7"/>
        <v>160</v>
      </c>
      <c r="D70">
        <f t="shared" si="8"/>
        <v>71.703999999999994</v>
      </c>
      <c r="E70">
        <f t="shared" si="9"/>
        <v>71.703999999999994</v>
      </c>
      <c r="F70" s="1">
        <f t="shared" si="10"/>
        <v>46</v>
      </c>
      <c r="G70" s="1">
        <f t="shared" si="10"/>
        <v>4</v>
      </c>
      <c r="H70" s="1">
        <f t="shared" si="10"/>
        <v>0</v>
      </c>
      <c r="I70" s="1">
        <f t="shared" si="10"/>
        <v>0</v>
      </c>
      <c r="J70" s="1">
        <f t="shared" si="6"/>
        <v>0</v>
      </c>
      <c r="K70" s="1">
        <f t="shared" si="6"/>
        <v>0</v>
      </c>
      <c r="L70" s="1">
        <f t="shared" si="6"/>
        <v>0</v>
      </c>
      <c r="M70" s="1">
        <f t="shared" si="6"/>
        <v>0</v>
      </c>
      <c r="N70" s="1">
        <f t="shared" si="6"/>
        <v>0</v>
      </c>
      <c r="O70" s="1">
        <f t="shared" si="6"/>
        <v>0</v>
      </c>
      <c r="P70" s="2"/>
      <c r="Q70" t="str">
        <f>LOOKUP(C:C, {0,115,230,345,460,575,690,805,920,1035,1150}, {"1"," 0","0 ","0 ","0 ","0 ","0 ","0 ","0 ","0 ","0 "})</f>
        <v xml:space="preserve"> 0</v>
      </c>
      <c r="R70" t="str">
        <f>LOOKUP(C:C, {0,115,230,345,460,575,690,805,920,1035,1150}, {"0 ","1 ","0 ","0 ","0 ","0 ","0 ","0 ","0 ","0 ","0 "})</f>
        <v xml:space="preserve">1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71969</v>
      </c>
      <c r="B71">
        <v>1160</v>
      </c>
      <c r="C71">
        <f t="shared" si="7"/>
        <v>63</v>
      </c>
      <c r="D71">
        <f t="shared" si="8"/>
        <v>71.968999999999994</v>
      </c>
      <c r="E71">
        <f t="shared" si="9"/>
        <v>71.968999999999994</v>
      </c>
      <c r="F71" s="1">
        <f t="shared" si="10"/>
        <v>47</v>
      </c>
      <c r="G71" s="1">
        <f t="shared" si="10"/>
        <v>4</v>
      </c>
      <c r="H71" s="1">
        <f t="shared" si="10"/>
        <v>0</v>
      </c>
      <c r="I71" s="1">
        <f t="shared" si="10"/>
        <v>0</v>
      </c>
      <c r="J71" s="1">
        <f t="shared" si="6"/>
        <v>0</v>
      </c>
      <c r="K71" s="1">
        <f t="shared" si="6"/>
        <v>0</v>
      </c>
      <c r="L71" s="1">
        <f t="shared" si="6"/>
        <v>0</v>
      </c>
      <c r="M71" s="1">
        <f t="shared" si="6"/>
        <v>0</v>
      </c>
      <c r="N71" s="1">
        <f t="shared" si="6"/>
        <v>0</v>
      </c>
      <c r="O71" s="1">
        <f t="shared" si="6"/>
        <v>0</v>
      </c>
      <c r="P71" s="2"/>
      <c r="Q71" t="str">
        <f>LOOKUP(C:C, {0,115,230,345,460,575,690,805,920,1035,1150}, {"1"," 0","0 ","0 ","0 ","0 ","0 ","0 ","0 ","0 ","0 "})</f>
        <v>1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 0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 0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 0</v>
      </c>
      <c r="X71" t="str">
        <f>LOOKUP(C:C, {0,115,230,345,460,575,690,805,920,1035,1150}, {" 0","0 ","0 ","0 ","0 ","0 ","0 ","1 ","0 ","0 ","0 "})</f>
        <v xml:space="preserve"> 0</v>
      </c>
      <c r="Y71" t="str">
        <f>LOOKUP(C:C, {0,115,230,345,460,575,690,805,920,1035,1150}, {" 0","0 ","0 ","0 ","0 ","0 ","0 ","0 ","1 ","0 ","0 "})</f>
        <v xml:space="preserve"> 0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72297</v>
      </c>
      <c r="B72">
        <v>1140</v>
      </c>
      <c r="C72">
        <f t="shared" si="7"/>
        <v>83</v>
      </c>
      <c r="D72">
        <f t="shared" si="8"/>
        <v>72.296999999999997</v>
      </c>
      <c r="E72">
        <f t="shared" si="9"/>
        <v>72.296999999999997</v>
      </c>
      <c r="F72" s="1">
        <f t="shared" si="10"/>
        <v>48</v>
      </c>
      <c r="G72" s="1">
        <f t="shared" si="10"/>
        <v>4</v>
      </c>
      <c r="H72" s="1">
        <f t="shared" si="10"/>
        <v>0</v>
      </c>
      <c r="I72" s="1">
        <f t="shared" si="10"/>
        <v>0</v>
      </c>
      <c r="J72" s="1">
        <f t="shared" si="6"/>
        <v>0</v>
      </c>
      <c r="K72" s="1">
        <f t="shared" si="6"/>
        <v>0</v>
      </c>
      <c r="L72" s="1">
        <f t="shared" si="6"/>
        <v>0</v>
      </c>
      <c r="M72" s="1">
        <f t="shared" si="6"/>
        <v>0</v>
      </c>
      <c r="N72" s="1">
        <f t="shared" si="6"/>
        <v>0</v>
      </c>
      <c r="O72" s="1">
        <f t="shared" si="6"/>
        <v>0</v>
      </c>
      <c r="P72" s="2"/>
      <c r="Q72" t="str">
        <f>LOOKUP(C:C, {0,115,230,345,460,575,690,805,920,1035,1150}, {"1"," 0","0 ","0 ","0 ","0 ","0 ","0 ","0 ","0 ","0 "})</f>
        <v>1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 0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 0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 0</v>
      </c>
      <c r="X72" t="str">
        <f>LOOKUP(C:C, {0,115,230,345,460,575,690,805,920,1035,1150}, {" 0","0 ","0 ","0 ","0 ","0 ","0 ","1 ","0 ","0 ","0 "})</f>
        <v xml:space="preserve"> 0</v>
      </c>
      <c r="Y72" t="str">
        <f>LOOKUP(C:C, {0,115,230,345,460,575,690,805,920,1035,1150}, {" 0","0 ","0 ","0 ","0 ","0 ","0 ","0 ","1 ","0 ","0 "})</f>
        <v xml:space="preserve"> 0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73922</v>
      </c>
      <c r="B73">
        <v>1120</v>
      </c>
      <c r="C73">
        <f t="shared" si="7"/>
        <v>103</v>
      </c>
      <c r="D73">
        <f t="shared" si="8"/>
        <v>73.921999999999997</v>
      </c>
      <c r="E73">
        <f t="shared" si="9"/>
        <v>73.921999999999997</v>
      </c>
      <c r="F73" s="1">
        <f t="shared" si="10"/>
        <v>49</v>
      </c>
      <c r="G73" s="1">
        <f t="shared" si="10"/>
        <v>4</v>
      </c>
      <c r="H73" s="1">
        <f t="shared" si="10"/>
        <v>0</v>
      </c>
      <c r="I73" s="1">
        <f t="shared" si="10"/>
        <v>0</v>
      </c>
      <c r="J73" s="1">
        <f t="shared" si="6"/>
        <v>0</v>
      </c>
      <c r="K73" s="1">
        <f t="shared" si="6"/>
        <v>0</v>
      </c>
      <c r="L73" s="1">
        <f t="shared" si="6"/>
        <v>0</v>
      </c>
      <c r="M73" s="1">
        <f t="shared" si="6"/>
        <v>0</v>
      </c>
      <c r="N73" s="1">
        <f t="shared" si="6"/>
        <v>0</v>
      </c>
      <c r="O73" s="1">
        <f t="shared" si="6"/>
        <v>0</v>
      </c>
      <c r="P73" s="2"/>
      <c r="Q73" t="str">
        <f>LOOKUP(C:C, {0,115,230,345,460,575,690,805,920,1035,1150}, {"1"," 0","0 ","0 ","0 ","0 ","0 ","0 ","0 ","0 ","0 "})</f>
        <v>1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 0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 0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 0</v>
      </c>
      <c r="X73" t="str">
        <f>LOOKUP(C:C, {0,115,230,345,460,575,690,805,920,1035,1150}, {" 0","0 ","0 ","0 ","0 ","0 ","0 ","1 ","0 ","0 ","0 "})</f>
        <v xml:space="preserve"> 0</v>
      </c>
      <c r="Y73" t="str">
        <f>LOOKUP(C:C, {0,115,230,345,460,575,690,805,920,1035,1150}, {" 0","0 ","0 ","0 ","0 ","0 ","0 ","0 ","1 ","0 ","0 "})</f>
        <v xml:space="preserve"> 0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73969</v>
      </c>
      <c r="B74">
        <v>1198</v>
      </c>
      <c r="C74">
        <f t="shared" si="7"/>
        <v>25</v>
      </c>
      <c r="D74">
        <f t="shared" si="8"/>
        <v>73.968999999999994</v>
      </c>
      <c r="E74">
        <f t="shared" si="9"/>
        <v>73.968999999999994</v>
      </c>
      <c r="F74" s="1">
        <f t="shared" si="10"/>
        <v>50</v>
      </c>
      <c r="G74" s="1">
        <f t="shared" si="10"/>
        <v>4</v>
      </c>
      <c r="H74" s="1">
        <f t="shared" si="10"/>
        <v>0</v>
      </c>
      <c r="I74" s="1">
        <f t="shared" si="10"/>
        <v>0</v>
      </c>
      <c r="J74" s="1">
        <f t="shared" si="6"/>
        <v>0</v>
      </c>
      <c r="K74" s="1">
        <f t="shared" si="6"/>
        <v>0</v>
      </c>
      <c r="L74" s="1">
        <f t="shared" si="6"/>
        <v>0</v>
      </c>
      <c r="M74" s="1">
        <f t="shared" ref="M74:O137" si="11">M73+X74</f>
        <v>0</v>
      </c>
      <c r="N74" s="1">
        <f t="shared" si="11"/>
        <v>0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>1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 0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 0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 0</v>
      </c>
      <c r="X74" t="str">
        <f>LOOKUP(C:C, {0,115,230,345,460,575,690,805,920,1035,1150}, {" 0","0 ","0 ","0 ","0 ","0 ","0 ","1 ","0 ","0 ","0 "})</f>
        <v xml:space="preserve"> 0</v>
      </c>
      <c r="Y74" t="str">
        <f>LOOKUP(C:C, {0,115,230,345,460,575,690,805,920,1035,1150}, {" 0","0 ","0 ","0 ","0 ","0 ","0 ","0 ","1 ","0 ","0 "})</f>
        <v xml:space="preserve"> 0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74250</v>
      </c>
      <c r="B75">
        <v>1135</v>
      </c>
      <c r="C75">
        <f t="shared" si="7"/>
        <v>88</v>
      </c>
      <c r="D75">
        <f t="shared" si="8"/>
        <v>74.25</v>
      </c>
      <c r="E75">
        <f t="shared" si="9"/>
        <v>74.25</v>
      </c>
      <c r="F75" s="1">
        <f t="shared" si="10"/>
        <v>51</v>
      </c>
      <c r="G75" s="1">
        <f t="shared" si="10"/>
        <v>4</v>
      </c>
      <c r="H75" s="1">
        <f t="shared" si="10"/>
        <v>0</v>
      </c>
      <c r="I75" s="1">
        <f t="shared" si="10"/>
        <v>0</v>
      </c>
      <c r="J75" s="1">
        <f t="shared" si="10"/>
        <v>0</v>
      </c>
      <c r="K75" s="1">
        <f t="shared" si="10"/>
        <v>0</v>
      </c>
      <c r="L75" s="1">
        <f t="shared" si="10"/>
        <v>0</v>
      </c>
      <c r="M75" s="1">
        <f t="shared" si="11"/>
        <v>0</v>
      </c>
      <c r="N75" s="1">
        <f t="shared" si="11"/>
        <v>0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>1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 0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 0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 0</v>
      </c>
      <c r="X75" t="str">
        <f>LOOKUP(C:C, {0,115,230,345,460,575,690,805,920,1035,1150}, {" 0","0 ","0 ","0 ","0 ","0 ","0 ","1 ","0 ","0 ","0 "})</f>
        <v xml:space="preserve"> 0</v>
      </c>
      <c r="Y75" t="str">
        <f>LOOKUP(C:C, {0,115,230,345,460,575,690,805,920,1035,1150}, {" 0","0 ","0 ","0 ","0 ","0 ","0 ","0 ","1 ","0 ","0 "})</f>
        <v xml:space="preserve"> 0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74250</v>
      </c>
      <c r="B76">
        <v>0</v>
      </c>
      <c r="C76">
        <f t="shared" si="7"/>
        <v>1223</v>
      </c>
      <c r="D76">
        <f t="shared" si="8"/>
        <v>74.25</v>
      </c>
      <c r="E76">
        <f t="shared" si="9"/>
        <v>74.25</v>
      </c>
      <c r="F76" s="1">
        <f t="shared" si="10"/>
        <v>51</v>
      </c>
      <c r="G76" s="1">
        <f t="shared" si="10"/>
        <v>4</v>
      </c>
      <c r="H76" s="1">
        <f t="shared" si="10"/>
        <v>0</v>
      </c>
      <c r="I76" s="1">
        <f t="shared" si="10"/>
        <v>0</v>
      </c>
      <c r="J76" s="1">
        <f t="shared" si="10"/>
        <v>0</v>
      </c>
      <c r="K76" s="1">
        <f t="shared" si="10"/>
        <v>0</v>
      </c>
      <c r="L76" s="1">
        <f t="shared" si="10"/>
        <v>0</v>
      </c>
      <c r="M76" s="1">
        <f t="shared" si="11"/>
        <v>0</v>
      </c>
      <c r="N76" s="1">
        <f t="shared" si="11"/>
        <v>0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1 </v>
      </c>
    </row>
    <row r="77" spans="1:27" x14ac:dyDescent="0.25">
      <c r="A77">
        <v>77266</v>
      </c>
      <c r="B77">
        <v>0</v>
      </c>
      <c r="C77">
        <f t="shared" si="7"/>
        <v>1223</v>
      </c>
      <c r="D77">
        <f t="shared" si="8"/>
        <v>77.266000000000005</v>
      </c>
      <c r="E77">
        <f t="shared" si="9"/>
        <v>77.266000000000005</v>
      </c>
      <c r="F77" s="1">
        <f t="shared" si="10"/>
        <v>51</v>
      </c>
      <c r="G77" s="1">
        <f t="shared" si="10"/>
        <v>4</v>
      </c>
      <c r="H77" s="1">
        <f t="shared" si="10"/>
        <v>0</v>
      </c>
      <c r="I77" s="1">
        <f t="shared" si="10"/>
        <v>0</v>
      </c>
      <c r="J77" s="1">
        <f t="shared" si="10"/>
        <v>0</v>
      </c>
      <c r="K77" s="1">
        <f t="shared" si="10"/>
        <v>0</v>
      </c>
      <c r="L77" s="1">
        <f t="shared" si="10"/>
        <v>0</v>
      </c>
      <c r="M77" s="1">
        <f t="shared" si="11"/>
        <v>0</v>
      </c>
      <c r="N77" s="1">
        <f t="shared" si="11"/>
        <v>0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1 </v>
      </c>
    </row>
    <row r="78" spans="1:27" x14ac:dyDescent="0.25">
      <c r="A78">
        <v>87079</v>
      </c>
      <c r="B78">
        <v>1120</v>
      </c>
      <c r="C78">
        <f t="shared" si="7"/>
        <v>103</v>
      </c>
      <c r="D78">
        <f t="shared" si="8"/>
        <v>87.078999999999994</v>
      </c>
      <c r="E78">
        <f t="shared" si="9"/>
        <v>87.078999999999994</v>
      </c>
      <c r="F78" s="1">
        <f t="shared" si="10"/>
        <v>52</v>
      </c>
      <c r="G78" s="1">
        <f t="shared" si="10"/>
        <v>4</v>
      </c>
      <c r="H78" s="1">
        <f t="shared" si="10"/>
        <v>0</v>
      </c>
      <c r="I78" s="1">
        <f t="shared" si="10"/>
        <v>0</v>
      </c>
      <c r="J78" s="1">
        <f t="shared" si="10"/>
        <v>0</v>
      </c>
      <c r="K78" s="1">
        <f t="shared" si="10"/>
        <v>0</v>
      </c>
      <c r="L78" s="1">
        <f t="shared" si="10"/>
        <v>0</v>
      </c>
      <c r="M78" s="1">
        <f t="shared" si="11"/>
        <v>0</v>
      </c>
      <c r="N78" s="1">
        <f t="shared" si="11"/>
        <v>0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>1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 0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 0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 0</v>
      </c>
      <c r="X78" t="str">
        <f>LOOKUP(C:C, {0,115,230,345,460,575,690,805,920,1035,1150}, {" 0","0 ","0 ","0 ","0 ","0 ","0 ","1 ","0 ","0 ","0 "})</f>
        <v xml:space="preserve"> 0</v>
      </c>
      <c r="Y78" t="str">
        <f>LOOKUP(C:C, {0,115,230,345,460,575,690,805,920,1035,1150}, {" 0","0 ","0 ","0 ","0 ","0 ","0 ","0 ","1 ","0 ","0 "})</f>
        <v xml:space="preserve"> 0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87344</v>
      </c>
      <c r="B79">
        <v>1160</v>
      </c>
      <c r="C79">
        <f t="shared" si="7"/>
        <v>63</v>
      </c>
      <c r="D79">
        <f t="shared" si="8"/>
        <v>87.343999999999994</v>
      </c>
      <c r="E79">
        <f t="shared" si="9"/>
        <v>87.343999999999994</v>
      </c>
      <c r="F79" s="1">
        <f t="shared" si="10"/>
        <v>53</v>
      </c>
      <c r="G79" s="1">
        <f t="shared" si="10"/>
        <v>4</v>
      </c>
      <c r="H79" s="1">
        <f t="shared" si="10"/>
        <v>0</v>
      </c>
      <c r="I79" s="1">
        <f t="shared" si="10"/>
        <v>0</v>
      </c>
      <c r="J79" s="1">
        <f t="shared" si="10"/>
        <v>0</v>
      </c>
      <c r="K79" s="1">
        <f t="shared" si="10"/>
        <v>0</v>
      </c>
      <c r="L79" s="1">
        <f t="shared" si="10"/>
        <v>0</v>
      </c>
      <c r="M79" s="1">
        <f t="shared" si="11"/>
        <v>0</v>
      </c>
      <c r="N79" s="1">
        <f t="shared" si="11"/>
        <v>0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>1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 0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 0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 0</v>
      </c>
      <c r="X79" t="str">
        <f>LOOKUP(C:C, {0,115,230,345,460,575,690,805,920,1035,1150}, {" 0","0 ","0 ","0 ","0 ","0 ","0 ","1 ","0 ","0 ","0 "})</f>
        <v xml:space="preserve"> 0</v>
      </c>
      <c r="Y79" t="str">
        <f>LOOKUP(C:C, {0,115,230,345,460,575,690,805,920,1035,1150}, {" 0","0 ","0 ","0 ","0 ","0 ","0 ","0 ","1 ","0 ","0 "})</f>
        <v xml:space="preserve"> 0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87625</v>
      </c>
      <c r="B80">
        <v>1160</v>
      </c>
      <c r="C80">
        <f t="shared" si="7"/>
        <v>63</v>
      </c>
      <c r="D80">
        <f t="shared" si="8"/>
        <v>87.625</v>
      </c>
      <c r="E80">
        <f t="shared" si="9"/>
        <v>87.625</v>
      </c>
      <c r="F80" s="1">
        <f t="shared" si="10"/>
        <v>54</v>
      </c>
      <c r="G80" s="1">
        <f t="shared" si="10"/>
        <v>4</v>
      </c>
      <c r="H80" s="1">
        <f t="shared" si="10"/>
        <v>0</v>
      </c>
      <c r="I80" s="1">
        <f t="shared" si="10"/>
        <v>0</v>
      </c>
      <c r="J80" s="1">
        <f t="shared" si="10"/>
        <v>0</v>
      </c>
      <c r="K80" s="1">
        <f t="shared" si="10"/>
        <v>0</v>
      </c>
      <c r="L80" s="1">
        <f t="shared" si="10"/>
        <v>0</v>
      </c>
      <c r="M80" s="1">
        <f t="shared" si="11"/>
        <v>0</v>
      </c>
      <c r="N80" s="1">
        <f t="shared" si="11"/>
        <v>0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>1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 0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 0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 0</v>
      </c>
      <c r="X80" t="str">
        <f>LOOKUP(C:C, {0,115,230,345,460,575,690,805,920,1035,1150}, {" 0","0 ","0 ","0 ","0 ","0 ","0 ","1 ","0 ","0 ","0 "})</f>
        <v xml:space="preserve"> 0</v>
      </c>
      <c r="Y80" t="str">
        <f>LOOKUP(C:C, {0,115,230,345,460,575,690,805,920,1035,1150}, {" 0","0 ","0 ","0 ","0 ","0 ","0 ","0 ","1 ","0 ","0 "})</f>
        <v xml:space="preserve"> 0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88172</v>
      </c>
      <c r="B81">
        <v>1178</v>
      </c>
      <c r="C81">
        <f t="shared" si="7"/>
        <v>45</v>
      </c>
      <c r="D81">
        <f t="shared" si="8"/>
        <v>88.171999999999997</v>
      </c>
      <c r="E81">
        <f t="shared" si="9"/>
        <v>88.171999999999997</v>
      </c>
      <c r="F81" s="1">
        <f t="shared" si="10"/>
        <v>55</v>
      </c>
      <c r="G81" s="1">
        <f t="shared" si="10"/>
        <v>4</v>
      </c>
      <c r="H81" s="1">
        <f t="shared" si="10"/>
        <v>0</v>
      </c>
      <c r="I81" s="1">
        <f t="shared" si="10"/>
        <v>0</v>
      </c>
      <c r="J81" s="1">
        <f t="shared" si="10"/>
        <v>0</v>
      </c>
      <c r="K81" s="1">
        <f t="shared" si="10"/>
        <v>0</v>
      </c>
      <c r="L81" s="1">
        <f t="shared" si="10"/>
        <v>0</v>
      </c>
      <c r="M81" s="1">
        <f t="shared" si="11"/>
        <v>0</v>
      </c>
      <c r="N81" s="1">
        <f t="shared" si="11"/>
        <v>0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>1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 0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 0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 0</v>
      </c>
      <c r="X81" t="str">
        <f>LOOKUP(C:C, {0,115,230,345,460,575,690,805,920,1035,1150}, {" 0","0 ","0 ","0 ","0 ","0 ","0 ","1 ","0 ","0 ","0 "})</f>
        <v xml:space="preserve"> 0</v>
      </c>
      <c r="Y81" t="str">
        <f>LOOKUP(C:C, {0,115,230,345,460,575,690,805,920,1035,1150}, {" 0","0 ","0 ","0 ","0 ","0 ","0 ","0 ","1 ","0 ","0 "})</f>
        <v xml:space="preserve"> 0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88422</v>
      </c>
      <c r="B82">
        <v>1160</v>
      </c>
      <c r="C82">
        <f t="shared" si="7"/>
        <v>63</v>
      </c>
      <c r="D82">
        <f t="shared" si="8"/>
        <v>88.421999999999997</v>
      </c>
      <c r="E82">
        <f t="shared" si="9"/>
        <v>88.421999999999997</v>
      </c>
      <c r="F82" s="1">
        <f t="shared" si="10"/>
        <v>56</v>
      </c>
      <c r="G82" s="1">
        <f t="shared" si="10"/>
        <v>4</v>
      </c>
      <c r="H82" s="1">
        <f t="shared" si="10"/>
        <v>0</v>
      </c>
      <c r="I82" s="1">
        <f t="shared" si="10"/>
        <v>0</v>
      </c>
      <c r="J82" s="1">
        <f t="shared" si="10"/>
        <v>0</v>
      </c>
      <c r="K82" s="1">
        <f t="shared" si="10"/>
        <v>0</v>
      </c>
      <c r="L82" s="1">
        <f t="shared" si="10"/>
        <v>0</v>
      </c>
      <c r="M82" s="1">
        <f t="shared" si="11"/>
        <v>0</v>
      </c>
      <c r="N82" s="1">
        <f t="shared" si="11"/>
        <v>0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>1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 0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 0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 0</v>
      </c>
      <c r="X82" t="str">
        <f>LOOKUP(C:C, {0,115,230,345,460,575,690,805,920,1035,1150}, {" 0","0 ","0 ","0 ","0 ","0 ","0 ","1 ","0 ","0 ","0 "})</f>
        <v xml:space="preserve"> 0</v>
      </c>
      <c r="Y82" t="str">
        <f>LOOKUP(C:C, {0,115,230,345,460,575,690,805,920,1035,1150}, {" 0","0 ","0 ","0 ","0 ","0 ","0 ","0 ","1 ","0 ","0 "})</f>
        <v xml:space="preserve"> 0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88422</v>
      </c>
      <c r="B83">
        <v>0</v>
      </c>
      <c r="C83">
        <f t="shared" si="7"/>
        <v>1223</v>
      </c>
      <c r="D83">
        <f t="shared" si="8"/>
        <v>88.421999999999997</v>
      </c>
      <c r="E83">
        <f t="shared" si="9"/>
        <v>88.421999999999997</v>
      </c>
      <c r="F83" s="1">
        <f t="shared" si="10"/>
        <v>56</v>
      </c>
      <c r="G83" s="1">
        <f t="shared" si="10"/>
        <v>4</v>
      </c>
      <c r="H83" s="1">
        <f t="shared" si="10"/>
        <v>0</v>
      </c>
      <c r="I83" s="1">
        <f t="shared" si="10"/>
        <v>0</v>
      </c>
      <c r="J83" s="1">
        <f t="shared" si="10"/>
        <v>0</v>
      </c>
      <c r="K83" s="1">
        <f t="shared" si="10"/>
        <v>0</v>
      </c>
      <c r="L83" s="1">
        <f t="shared" si="10"/>
        <v>0</v>
      </c>
      <c r="M83" s="1">
        <f t="shared" si="11"/>
        <v>0</v>
      </c>
      <c r="N83" s="1">
        <f t="shared" si="11"/>
        <v>0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1 </v>
      </c>
    </row>
    <row r="84" spans="1:27" x14ac:dyDescent="0.25">
      <c r="A84">
        <v>91438</v>
      </c>
      <c r="B84">
        <v>0</v>
      </c>
      <c r="C84">
        <f t="shared" si="7"/>
        <v>1223</v>
      </c>
      <c r="D84">
        <f t="shared" si="8"/>
        <v>91.438000000000002</v>
      </c>
      <c r="E84">
        <f t="shared" si="9"/>
        <v>91.438000000000002</v>
      </c>
      <c r="F84" s="1">
        <f t="shared" si="10"/>
        <v>56</v>
      </c>
      <c r="G84" s="1">
        <f t="shared" si="10"/>
        <v>4</v>
      </c>
      <c r="H84" s="1">
        <f t="shared" si="10"/>
        <v>0</v>
      </c>
      <c r="I84" s="1">
        <f t="shared" si="10"/>
        <v>0</v>
      </c>
      <c r="J84" s="1">
        <f t="shared" si="10"/>
        <v>0</v>
      </c>
      <c r="K84" s="1">
        <f t="shared" si="10"/>
        <v>0</v>
      </c>
      <c r="L84" s="1">
        <f t="shared" si="10"/>
        <v>0</v>
      </c>
      <c r="M84" s="1">
        <f t="shared" si="11"/>
        <v>0</v>
      </c>
      <c r="N84" s="1">
        <f t="shared" si="11"/>
        <v>0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1 </v>
      </c>
    </row>
    <row r="85" spans="1:27" x14ac:dyDescent="0.25">
      <c r="A85">
        <v>96532</v>
      </c>
      <c r="B85">
        <v>1198</v>
      </c>
      <c r="C85">
        <f t="shared" si="7"/>
        <v>25</v>
      </c>
      <c r="D85">
        <f t="shared" si="8"/>
        <v>96.531999999999996</v>
      </c>
      <c r="E85">
        <f t="shared" si="9"/>
        <v>96.531999999999996</v>
      </c>
      <c r="F85" s="1">
        <f t="shared" si="10"/>
        <v>57</v>
      </c>
      <c r="G85" s="1">
        <f t="shared" si="10"/>
        <v>4</v>
      </c>
      <c r="H85" s="1">
        <f t="shared" si="10"/>
        <v>0</v>
      </c>
      <c r="I85" s="1">
        <f t="shared" si="10"/>
        <v>0</v>
      </c>
      <c r="J85" s="1">
        <f t="shared" si="10"/>
        <v>0</v>
      </c>
      <c r="K85" s="1">
        <f t="shared" si="10"/>
        <v>0</v>
      </c>
      <c r="L85" s="1">
        <f t="shared" si="10"/>
        <v>0</v>
      </c>
      <c r="M85" s="1">
        <f t="shared" si="11"/>
        <v>0</v>
      </c>
      <c r="N85" s="1">
        <f t="shared" si="11"/>
        <v>0</v>
      </c>
      <c r="O85" s="1">
        <f t="shared" si="11"/>
        <v>0</v>
      </c>
      <c r="P85" s="2"/>
      <c r="Q85" t="str">
        <f>LOOKUP(C:C, {0,115,230,345,460,575,690,805,920,1035,1150}, {"1"," 0","0 ","0 ","0 ","0 ","0 ","0 ","0 ","0 ","0 "})</f>
        <v>1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 0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 0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 0</v>
      </c>
      <c r="X85" t="str">
        <f>LOOKUP(C:C, {0,115,230,345,460,575,690,805,920,1035,1150}, {" 0","0 ","0 ","0 ","0 ","0 ","0 ","1 ","0 ","0 ","0 "})</f>
        <v xml:space="preserve"> 0</v>
      </c>
      <c r="Y85" t="str">
        <f>LOOKUP(C:C, {0,115,230,345,460,575,690,805,920,1035,1150}, {" 0","0 ","0 ","0 ","0 ","0 ","0 ","0 ","1 ","0 ","0 "})</f>
        <v xml:space="preserve"> 0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96860</v>
      </c>
      <c r="B86">
        <v>1160</v>
      </c>
      <c r="C86">
        <f t="shared" si="7"/>
        <v>63</v>
      </c>
      <c r="D86">
        <f t="shared" si="8"/>
        <v>96.86</v>
      </c>
      <c r="E86">
        <f t="shared" si="9"/>
        <v>96.86</v>
      </c>
      <c r="F86" s="1">
        <f t="shared" si="10"/>
        <v>58</v>
      </c>
      <c r="G86" s="1">
        <f t="shared" si="10"/>
        <v>4</v>
      </c>
      <c r="H86" s="1">
        <f t="shared" si="10"/>
        <v>0</v>
      </c>
      <c r="I86" s="1">
        <f t="shared" si="10"/>
        <v>0</v>
      </c>
      <c r="J86" s="1">
        <f t="shared" si="10"/>
        <v>0</v>
      </c>
      <c r="K86" s="1">
        <f t="shared" si="10"/>
        <v>0</v>
      </c>
      <c r="L86" s="1">
        <f t="shared" si="10"/>
        <v>0</v>
      </c>
      <c r="M86" s="1">
        <f t="shared" si="11"/>
        <v>0</v>
      </c>
      <c r="N86" s="1">
        <f t="shared" si="11"/>
        <v>0</v>
      </c>
      <c r="O86" s="1">
        <f t="shared" si="11"/>
        <v>0</v>
      </c>
      <c r="P86" s="2"/>
      <c r="Q86" t="str">
        <f>LOOKUP(C:C, {0,115,230,345,460,575,690,805,920,1035,1150}, {"1"," 0","0 ","0 ","0 ","0 ","0 ","0 ","0 ","0 ","0 "})</f>
        <v>1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 0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 0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 0</v>
      </c>
      <c r="X86" t="str">
        <f>LOOKUP(C:C, {0,115,230,345,460,575,690,805,920,1035,1150}, {" 0","0 ","0 ","0 ","0 ","0 ","0 ","1 ","0 ","0 ","0 "})</f>
        <v xml:space="preserve"> 0</v>
      </c>
      <c r="Y86" t="str">
        <f>LOOKUP(C:C, {0,115,230,345,460,575,690,805,920,1035,1150}, {" 0","0 ","0 ","0 ","0 ","0 ","0 ","0 ","1 ","0 ","0 "})</f>
        <v xml:space="preserve"> 0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97219</v>
      </c>
      <c r="B87">
        <v>1191</v>
      </c>
      <c r="C87">
        <f t="shared" si="7"/>
        <v>32</v>
      </c>
      <c r="D87">
        <f t="shared" si="8"/>
        <v>97.218999999999994</v>
      </c>
      <c r="E87">
        <f t="shared" si="9"/>
        <v>97.218999999999994</v>
      </c>
      <c r="F87" s="1">
        <f t="shared" si="10"/>
        <v>59</v>
      </c>
      <c r="G87" s="1">
        <f t="shared" si="10"/>
        <v>4</v>
      </c>
      <c r="H87" s="1">
        <f t="shared" si="10"/>
        <v>0</v>
      </c>
      <c r="I87" s="1">
        <f t="shared" si="10"/>
        <v>0</v>
      </c>
      <c r="J87" s="1">
        <f t="shared" si="10"/>
        <v>0</v>
      </c>
      <c r="K87" s="1">
        <f t="shared" si="10"/>
        <v>0</v>
      </c>
      <c r="L87" s="1">
        <f t="shared" si="10"/>
        <v>0</v>
      </c>
      <c r="M87" s="1">
        <f t="shared" si="11"/>
        <v>0</v>
      </c>
      <c r="N87" s="1">
        <f t="shared" si="11"/>
        <v>0</v>
      </c>
      <c r="O87" s="1">
        <f t="shared" si="11"/>
        <v>0</v>
      </c>
      <c r="P87" s="2"/>
      <c r="Q87" t="str">
        <f>LOOKUP(C:C, {0,115,230,345,460,575,690,805,920,1035,1150}, {"1"," 0","0 ","0 ","0 ","0 ","0 ","0 ","0 ","0 ","0 "})</f>
        <v>1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 0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 0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 0</v>
      </c>
      <c r="X87" t="str">
        <f>LOOKUP(C:C, {0,115,230,345,460,575,690,805,920,1035,1150}, {" 0","0 ","0 ","0 ","0 ","0 ","0 ","1 ","0 ","0 ","0 "})</f>
        <v xml:space="preserve"> 0</v>
      </c>
      <c r="Y87" t="str">
        <f>LOOKUP(C:C, {0,115,230,345,460,575,690,805,920,1035,1150}, {" 0","0 ","0 ","0 ","0 ","0 ","0 ","0 ","1 ","0 ","0 "})</f>
        <v xml:space="preserve"> 0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97813</v>
      </c>
      <c r="B88">
        <v>1150</v>
      </c>
      <c r="C88">
        <f t="shared" si="7"/>
        <v>73</v>
      </c>
      <c r="D88">
        <f t="shared" si="8"/>
        <v>97.813000000000002</v>
      </c>
      <c r="E88">
        <f t="shared" si="9"/>
        <v>97.813000000000002</v>
      </c>
      <c r="F88" s="1">
        <f t="shared" si="10"/>
        <v>60</v>
      </c>
      <c r="G88" s="1">
        <f t="shared" si="10"/>
        <v>4</v>
      </c>
      <c r="H88" s="1">
        <f t="shared" si="10"/>
        <v>0</v>
      </c>
      <c r="I88" s="1">
        <f t="shared" si="10"/>
        <v>0</v>
      </c>
      <c r="J88" s="1">
        <f t="shared" si="10"/>
        <v>0</v>
      </c>
      <c r="K88" s="1">
        <f t="shared" si="10"/>
        <v>0</v>
      </c>
      <c r="L88" s="1">
        <f t="shared" si="10"/>
        <v>0</v>
      </c>
      <c r="M88" s="1">
        <f t="shared" si="11"/>
        <v>0</v>
      </c>
      <c r="N88" s="1">
        <f t="shared" si="11"/>
        <v>0</v>
      </c>
      <c r="O88" s="1">
        <f t="shared" si="11"/>
        <v>0</v>
      </c>
      <c r="P88" s="2"/>
      <c r="Q88" t="str">
        <f>LOOKUP(C:C, {0,115,230,345,460,575,690,805,920,1035,1150}, {"1"," 0","0 ","0 ","0 ","0 ","0 ","0 ","0 ","0 ","0 "})</f>
        <v>1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 0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 0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 0</v>
      </c>
      <c r="X88" t="str">
        <f>LOOKUP(C:C, {0,115,230,345,460,575,690,805,920,1035,1150}, {" 0","0 ","0 ","0 ","0 ","0 ","0 ","1 ","0 ","0 ","0 "})</f>
        <v xml:space="preserve"> 0</v>
      </c>
      <c r="Y88" t="str">
        <f>LOOKUP(C:C, {0,115,230,345,460,575,690,805,920,1035,1150}, {" 0","0 ","0 ","0 ","0 ","0 ","0 ","0 ","1 ","0 ","0 "})</f>
        <v xml:space="preserve"> 0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98625</v>
      </c>
      <c r="B89">
        <v>1178</v>
      </c>
      <c r="C89">
        <f t="shared" si="7"/>
        <v>45</v>
      </c>
      <c r="D89">
        <f t="shared" si="8"/>
        <v>98.625</v>
      </c>
      <c r="E89">
        <f t="shared" si="9"/>
        <v>98.625</v>
      </c>
      <c r="F89" s="1">
        <f t="shared" si="10"/>
        <v>61</v>
      </c>
      <c r="G89" s="1">
        <f t="shared" si="10"/>
        <v>4</v>
      </c>
      <c r="H89" s="1">
        <f t="shared" si="10"/>
        <v>0</v>
      </c>
      <c r="I89" s="1">
        <f t="shared" si="10"/>
        <v>0</v>
      </c>
      <c r="J89" s="1">
        <f t="shared" si="10"/>
        <v>0</v>
      </c>
      <c r="K89" s="1">
        <f t="shared" si="10"/>
        <v>0</v>
      </c>
      <c r="L89" s="1">
        <f t="shared" si="10"/>
        <v>0</v>
      </c>
      <c r="M89" s="1">
        <f t="shared" si="11"/>
        <v>0</v>
      </c>
      <c r="N89" s="1">
        <f t="shared" si="11"/>
        <v>0</v>
      </c>
      <c r="O89" s="1">
        <f t="shared" si="11"/>
        <v>0</v>
      </c>
      <c r="P89" s="2"/>
      <c r="Q89" t="str">
        <f>LOOKUP(C:C, {0,115,230,345,460,575,690,805,920,1035,1150}, {"1"," 0","0 ","0 ","0 ","0 ","0 ","0 ","0 ","0 ","0 "})</f>
        <v>1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 0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 0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 0</v>
      </c>
      <c r="X89" t="str">
        <f>LOOKUP(C:C, {0,115,230,345,460,575,690,805,920,1035,1150}, {" 0","0 ","0 ","0 ","0 ","0 ","0 ","1 ","0 ","0 ","0 "})</f>
        <v xml:space="preserve"> 0</v>
      </c>
      <c r="Y89" t="str">
        <f>LOOKUP(C:C, {0,115,230,345,460,575,690,805,920,1035,1150}, {" 0","0 ","0 ","0 ","0 ","0 ","0 ","0 ","1 ","0 ","0 "})</f>
        <v xml:space="preserve"> 0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98625</v>
      </c>
      <c r="B90">
        <v>0</v>
      </c>
      <c r="C90">
        <f t="shared" si="7"/>
        <v>1223</v>
      </c>
      <c r="D90">
        <f t="shared" si="8"/>
        <v>98.625</v>
      </c>
      <c r="E90">
        <f t="shared" si="9"/>
        <v>98.625</v>
      </c>
      <c r="F90" s="1">
        <f t="shared" si="10"/>
        <v>61</v>
      </c>
      <c r="G90" s="1">
        <f t="shared" si="10"/>
        <v>4</v>
      </c>
      <c r="H90" s="1">
        <f t="shared" si="10"/>
        <v>0</v>
      </c>
      <c r="I90" s="1">
        <f t="shared" si="10"/>
        <v>0</v>
      </c>
      <c r="J90" s="1">
        <f t="shared" si="10"/>
        <v>0</v>
      </c>
      <c r="K90" s="1">
        <f t="shared" si="10"/>
        <v>0</v>
      </c>
      <c r="L90" s="1">
        <f t="shared" si="10"/>
        <v>0</v>
      </c>
      <c r="M90" s="1">
        <f t="shared" si="11"/>
        <v>0</v>
      </c>
      <c r="N90" s="1">
        <f t="shared" si="11"/>
        <v>0</v>
      </c>
      <c r="O90" s="1">
        <f t="shared" si="11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1 </v>
      </c>
    </row>
    <row r="91" spans="1:27" x14ac:dyDescent="0.25">
      <c r="A91">
        <v>101657</v>
      </c>
      <c r="B91">
        <v>0</v>
      </c>
      <c r="C91">
        <f t="shared" si="7"/>
        <v>1223</v>
      </c>
      <c r="D91">
        <f t="shared" si="8"/>
        <v>101.657</v>
      </c>
      <c r="E91">
        <f t="shared" si="9"/>
        <v>101.657</v>
      </c>
      <c r="F91" s="1">
        <f t="shared" si="10"/>
        <v>61</v>
      </c>
      <c r="G91" s="1">
        <f t="shared" si="10"/>
        <v>4</v>
      </c>
      <c r="H91" s="1">
        <f t="shared" si="10"/>
        <v>0</v>
      </c>
      <c r="I91" s="1">
        <f t="shared" si="10"/>
        <v>0</v>
      </c>
      <c r="J91" s="1">
        <f t="shared" si="10"/>
        <v>0</v>
      </c>
      <c r="K91" s="1">
        <f t="shared" si="10"/>
        <v>0</v>
      </c>
      <c r="L91" s="1">
        <f t="shared" si="10"/>
        <v>0</v>
      </c>
      <c r="M91" s="1">
        <f t="shared" si="11"/>
        <v>0</v>
      </c>
      <c r="N91" s="1">
        <f t="shared" si="11"/>
        <v>0</v>
      </c>
      <c r="O91" s="1">
        <f t="shared" si="11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1 </v>
      </c>
    </row>
    <row r="92" spans="1:27" x14ac:dyDescent="0.25">
      <c r="A92">
        <v>106047</v>
      </c>
      <c r="B92">
        <v>1043</v>
      </c>
      <c r="C92">
        <f t="shared" si="7"/>
        <v>180</v>
      </c>
      <c r="D92">
        <f t="shared" si="8"/>
        <v>106.047</v>
      </c>
      <c r="E92">
        <f t="shared" si="9"/>
        <v>106.047</v>
      </c>
      <c r="F92" s="1">
        <f t="shared" si="10"/>
        <v>61</v>
      </c>
      <c r="G92" s="1">
        <f t="shared" si="10"/>
        <v>5</v>
      </c>
      <c r="H92" s="1">
        <f t="shared" si="10"/>
        <v>0</v>
      </c>
      <c r="I92" s="1">
        <f t="shared" si="10"/>
        <v>0</v>
      </c>
      <c r="J92" s="1">
        <f t="shared" si="10"/>
        <v>0</v>
      </c>
      <c r="K92" s="1">
        <f t="shared" si="10"/>
        <v>0</v>
      </c>
      <c r="L92" s="1">
        <f t="shared" si="10"/>
        <v>0</v>
      </c>
      <c r="M92" s="1">
        <f t="shared" si="11"/>
        <v>0</v>
      </c>
      <c r="N92" s="1">
        <f t="shared" si="11"/>
        <v>0</v>
      </c>
      <c r="O92" s="1">
        <f t="shared" si="11"/>
        <v>0</v>
      </c>
      <c r="P92" s="2"/>
      <c r="Q92" t="str">
        <f>LOOKUP(C:C, {0,115,230,345,460,575,690,805,920,1035,1150}, {"1"," 0","0 ","0 ","0 ","0 ","0 ","0 ","0 ","0 ","0 "})</f>
        <v xml:space="preserve"> 0</v>
      </c>
      <c r="R92" t="str">
        <f>LOOKUP(C:C, {0,115,230,345,460,575,690,805,920,1035,1150}, {"0 ","1 ","0 ","0 ","0 ","0 ","0 ","0 ","0 ","0 ","0 "})</f>
        <v xml:space="preserve">1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106360</v>
      </c>
      <c r="B93">
        <v>1140</v>
      </c>
      <c r="C93">
        <f t="shared" si="7"/>
        <v>83</v>
      </c>
      <c r="D93">
        <f t="shared" si="8"/>
        <v>106.36</v>
      </c>
      <c r="E93">
        <f t="shared" si="9"/>
        <v>106.36</v>
      </c>
      <c r="F93" s="1">
        <f t="shared" si="10"/>
        <v>62</v>
      </c>
      <c r="G93" s="1">
        <f t="shared" si="10"/>
        <v>5</v>
      </c>
      <c r="H93" s="1">
        <f t="shared" si="10"/>
        <v>0</v>
      </c>
      <c r="I93" s="1">
        <f t="shared" si="10"/>
        <v>0</v>
      </c>
      <c r="J93" s="1">
        <f t="shared" si="10"/>
        <v>0</v>
      </c>
      <c r="K93" s="1">
        <f t="shared" si="10"/>
        <v>0</v>
      </c>
      <c r="L93" s="1">
        <f t="shared" si="10"/>
        <v>0</v>
      </c>
      <c r="M93" s="1">
        <f t="shared" si="11"/>
        <v>0</v>
      </c>
      <c r="N93" s="1">
        <f t="shared" si="11"/>
        <v>0</v>
      </c>
      <c r="O93" s="1">
        <f t="shared" si="11"/>
        <v>0</v>
      </c>
      <c r="P93" s="2"/>
      <c r="Q93" t="str">
        <f>LOOKUP(C:C, {0,115,230,345,460,575,690,805,920,1035,1150}, {"1"," 0","0 ","0 ","0 ","0 ","0 ","0 ","0 ","0 ","0 "})</f>
        <v>1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 0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 0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 0</v>
      </c>
      <c r="X93" t="str">
        <f>LOOKUP(C:C, {0,115,230,345,460,575,690,805,920,1035,1150}, {" 0","0 ","0 ","0 ","0 ","0 ","0 ","1 ","0 ","0 ","0 "})</f>
        <v xml:space="preserve"> 0</v>
      </c>
      <c r="Y93" t="str">
        <f>LOOKUP(C:C, {0,115,230,345,460,575,690,805,920,1035,1150}, {" 0","0 ","0 ","0 ","0 ","0 ","0 ","0 ","1 ","0 ","0 "})</f>
        <v xml:space="preserve"> 0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106641</v>
      </c>
      <c r="B94">
        <v>1160</v>
      </c>
      <c r="C94">
        <f t="shared" si="7"/>
        <v>63</v>
      </c>
      <c r="D94">
        <f t="shared" si="8"/>
        <v>106.64100000000001</v>
      </c>
      <c r="E94">
        <f t="shared" si="9"/>
        <v>106.64100000000001</v>
      </c>
      <c r="F94" s="1">
        <f t="shared" si="10"/>
        <v>63</v>
      </c>
      <c r="G94" s="1">
        <f t="shared" si="10"/>
        <v>5</v>
      </c>
      <c r="H94" s="1">
        <f t="shared" si="10"/>
        <v>0</v>
      </c>
      <c r="I94" s="1">
        <f t="shared" si="10"/>
        <v>0</v>
      </c>
      <c r="J94" s="1">
        <f t="shared" si="10"/>
        <v>0</v>
      </c>
      <c r="K94" s="1">
        <f t="shared" si="10"/>
        <v>0</v>
      </c>
      <c r="L94" s="1">
        <f t="shared" si="10"/>
        <v>0</v>
      </c>
      <c r="M94" s="1">
        <f t="shared" si="11"/>
        <v>0</v>
      </c>
      <c r="N94" s="1">
        <f t="shared" si="11"/>
        <v>0</v>
      </c>
      <c r="O94" s="1">
        <f t="shared" si="11"/>
        <v>0</v>
      </c>
      <c r="P94" s="2"/>
      <c r="Q94" t="str">
        <f>LOOKUP(C:C, {0,115,230,345,460,575,690,805,920,1035,1150}, {"1"," 0","0 ","0 ","0 ","0 ","0 ","0 ","0 ","0 ","0 "})</f>
        <v>1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 0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 0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 0</v>
      </c>
      <c r="X94" t="str">
        <f>LOOKUP(C:C, {0,115,230,345,460,575,690,805,920,1035,1150}, {" 0","0 ","0 ","0 ","0 ","0 ","0 ","1 ","0 ","0 ","0 "})</f>
        <v xml:space="preserve"> 0</v>
      </c>
      <c r="Y94" t="str">
        <f>LOOKUP(C:C, {0,115,230,345,460,575,690,805,920,1035,1150}, {" 0","0 ","0 ","0 ","0 ","0 ","0 ","0 ","1 ","0 ","0 "})</f>
        <v xml:space="preserve"> 0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106907</v>
      </c>
      <c r="B95">
        <v>1120</v>
      </c>
      <c r="C95">
        <f t="shared" si="7"/>
        <v>103</v>
      </c>
      <c r="D95">
        <f t="shared" si="8"/>
        <v>106.907</v>
      </c>
      <c r="E95">
        <f t="shared" si="9"/>
        <v>106.907</v>
      </c>
      <c r="F95" s="1">
        <f t="shared" si="10"/>
        <v>64</v>
      </c>
      <c r="G95" s="1">
        <f t="shared" si="10"/>
        <v>5</v>
      </c>
      <c r="H95" s="1">
        <f t="shared" si="10"/>
        <v>0</v>
      </c>
      <c r="I95" s="1">
        <f t="shared" si="10"/>
        <v>0</v>
      </c>
      <c r="J95" s="1">
        <f t="shared" si="10"/>
        <v>0</v>
      </c>
      <c r="K95" s="1">
        <f t="shared" si="10"/>
        <v>0</v>
      </c>
      <c r="L95" s="1">
        <f t="shared" si="10"/>
        <v>0</v>
      </c>
      <c r="M95" s="1">
        <f t="shared" si="11"/>
        <v>0</v>
      </c>
      <c r="N95" s="1">
        <f t="shared" si="11"/>
        <v>0</v>
      </c>
      <c r="O95" s="1">
        <f t="shared" si="11"/>
        <v>0</v>
      </c>
      <c r="P95" s="2"/>
      <c r="Q95" t="str">
        <f>LOOKUP(C:C, {0,115,230,345,460,575,690,805,920,1035,1150}, {"1"," 0","0 ","0 ","0 ","0 ","0 ","0 ","0 ","0 ","0 "})</f>
        <v>1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 0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 0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 0</v>
      </c>
      <c r="X95" t="str">
        <f>LOOKUP(C:C, {0,115,230,345,460,575,690,805,920,1035,1150}, {" 0","0 ","0 ","0 ","0 ","0 ","0 ","1 ","0 ","0 ","0 "})</f>
        <v xml:space="preserve"> 0</v>
      </c>
      <c r="Y95" t="str">
        <f>LOOKUP(C:C, {0,115,230,345,460,575,690,805,920,1035,1150}, {" 0","0 ","0 ","0 ","0 ","0 ","0 ","0 ","1 ","0 ","0 "})</f>
        <v xml:space="preserve"> 0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107157</v>
      </c>
      <c r="B96">
        <v>1178</v>
      </c>
      <c r="C96">
        <f t="shared" si="7"/>
        <v>45</v>
      </c>
      <c r="D96">
        <f t="shared" si="8"/>
        <v>107.157</v>
      </c>
      <c r="E96">
        <f t="shared" si="9"/>
        <v>107.157</v>
      </c>
      <c r="F96" s="1">
        <f t="shared" si="10"/>
        <v>65</v>
      </c>
      <c r="G96" s="1">
        <f t="shared" si="10"/>
        <v>5</v>
      </c>
      <c r="H96" s="1">
        <f t="shared" si="10"/>
        <v>0</v>
      </c>
      <c r="I96" s="1">
        <f t="shared" si="10"/>
        <v>0</v>
      </c>
      <c r="J96" s="1">
        <f t="shared" si="10"/>
        <v>0</v>
      </c>
      <c r="K96" s="1">
        <f t="shared" si="10"/>
        <v>0</v>
      </c>
      <c r="L96" s="1">
        <f t="shared" si="10"/>
        <v>0</v>
      </c>
      <c r="M96" s="1">
        <f t="shared" si="11"/>
        <v>0</v>
      </c>
      <c r="N96" s="1">
        <f t="shared" si="11"/>
        <v>0</v>
      </c>
      <c r="O96" s="1">
        <f t="shared" si="11"/>
        <v>0</v>
      </c>
      <c r="P96" s="2"/>
      <c r="Q96" t="str">
        <f>LOOKUP(C:C, {0,115,230,345,460,575,690,805,920,1035,1150}, {"1"," 0","0 ","0 ","0 ","0 ","0 ","0 ","0 ","0 ","0 "})</f>
        <v>1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 0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 0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 0</v>
      </c>
      <c r="X96" t="str">
        <f>LOOKUP(C:C, {0,115,230,345,460,575,690,805,920,1035,1150}, {" 0","0 ","0 ","0 ","0 ","0 ","0 ","1 ","0 ","0 ","0 "})</f>
        <v xml:space="preserve"> 0</v>
      </c>
      <c r="Y96" t="str">
        <f>LOOKUP(C:C, {0,115,230,345,460,575,690,805,920,1035,1150}, {" 0","0 ","0 ","0 ","0 ","0 ","0 ","0 ","1 ","0 ","0 "})</f>
        <v xml:space="preserve"> 0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107469</v>
      </c>
      <c r="B97">
        <v>1133</v>
      </c>
      <c r="C97">
        <f t="shared" si="7"/>
        <v>90</v>
      </c>
      <c r="D97">
        <f t="shared" si="8"/>
        <v>107.46899999999999</v>
      </c>
      <c r="E97">
        <f t="shared" si="9"/>
        <v>107.46899999999999</v>
      </c>
      <c r="F97" s="1">
        <f t="shared" si="10"/>
        <v>66</v>
      </c>
      <c r="G97" s="1">
        <f t="shared" si="10"/>
        <v>5</v>
      </c>
      <c r="H97" s="1">
        <f t="shared" si="10"/>
        <v>0</v>
      </c>
      <c r="I97" s="1">
        <f t="shared" si="10"/>
        <v>0</v>
      </c>
      <c r="J97" s="1">
        <f t="shared" si="10"/>
        <v>0</v>
      </c>
      <c r="K97" s="1">
        <f t="shared" si="10"/>
        <v>0</v>
      </c>
      <c r="L97" s="1">
        <f t="shared" si="10"/>
        <v>0</v>
      </c>
      <c r="M97" s="1">
        <f t="shared" si="11"/>
        <v>0</v>
      </c>
      <c r="N97" s="1">
        <f t="shared" si="11"/>
        <v>0</v>
      </c>
      <c r="O97" s="1">
        <f t="shared" si="11"/>
        <v>0</v>
      </c>
      <c r="P97" s="2"/>
      <c r="Q97" t="str">
        <f>LOOKUP(C:C, {0,115,230,345,460,575,690,805,920,1035,1150}, {"1"," 0","0 ","0 ","0 ","0 ","0 ","0 ","0 ","0 ","0 "})</f>
        <v>1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 0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 0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 0</v>
      </c>
      <c r="X97" t="str">
        <f>LOOKUP(C:C, {0,115,230,345,460,575,690,805,920,1035,1150}, {" 0","0 ","0 ","0 ","0 ","0 ","0 ","1 ","0 ","0 ","0 "})</f>
        <v xml:space="preserve"> 0</v>
      </c>
      <c r="Y97" t="str">
        <f>LOOKUP(C:C, {0,115,230,345,460,575,690,805,920,1035,1150}, {" 0","0 ","0 ","0 ","0 ","0 ","0 ","0 ","1 ","0 ","0 "})</f>
        <v xml:space="preserve"> 0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107469</v>
      </c>
      <c r="B98">
        <v>0</v>
      </c>
      <c r="C98">
        <f t="shared" si="7"/>
        <v>1223</v>
      </c>
      <c r="D98">
        <f t="shared" si="8"/>
        <v>107.46899999999999</v>
      </c>
      <c r="E98">
        <f t="shared" si="9"/>
        <v>107.46899999999999</v>
      </c>
      <c r="F98" s="1">
        <f t="shared" si="10"/>
        <v>66</v>
      </c>
      <c r="G98" s="1">
        <f t="shared" si="10"/>
        <v>5</v>
      </c>
      <c r="H98" s="1">
        <f t="shared" si="10"/>
        <v>0</v>
      </c>
      <c r="I98" s="1">
        <f t="shared" si="10"/>
        <v>0</v>
      </c>
      <c r="J98" s="1">
        <f t="shared" si="10"/>
        <v>0</v>
      </c>
      <c r="K98" s="1">
        <f t="shared" si="10"/>
        <v>0</v>
      </c>
      <c r="L98" s="1">
        <f t="shared" si="10"/>
        <v>0</v>
      </c>
      <c r="M98" s="1">
        <f t="shared" si="11"/>
        <v>0</v>
      </c>
      <c r="N98" s="1">
        <f t="shared" si="11"/>
        <v>0</v>
      </c>
      <c r="O98" s="1">
        <f t="shared" si="11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1 </v>
      </c>
    </row>
    <row r="99" spans="1:27" x14ac:dyDescent="0.25">
      <c r="A99">
        <v>110500</v>
      </c>
      <c r="B99">
        <v>0</v>
      </c>
      <c r="C99">
        <f t="shared" si="7"/>
        <v>1223</v>
      </c>
      <c r="D99">
        <f t="shared" si="8"/>
        <v>110.5</v>
      </c>
      <c r="E99">
        <f t="shared" si="9"/>
        <v>110.5</v>
      </c>
      <c r="F99" s="1">
        <f t="shared" si="10"/>
        <v>66</v>
      </c>
      <c r="G99" s="1">
        <f t="shared" si="10"/>
        <v>5</v>
      </c>
      <c r="H99" s="1">
        <f t="shared" si="10"/>
        <v>0</v>
      </c>
      <c r="I99" s="1">
        <f t="shared" si="10"/>
        <v>0</v>
      </c>
      <c r="J99" s="1">
        <f t="shared" si="10"/>
        <v>0</v>
      </c>
      <c r="K99" s="1">
        <f t="shared" si="10"/>
        <v>0</v>
      </c>
      <c r="L99" s="1">
        <f t="shared" si="10"/>
        <v>0</v>
      </c>
      <c r="M99" s="1">
        <f t="shared" si="11"/>
        <v>0</v>
      </c>
      <c r="N99" s="1">
        <f t="shared" si="11"/>
        <v>0</v>
      </c>
      <c r="O99" s="1">
        <f t="shared" si="11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1 </v>
      </c>
    </row>
    <row r="100" spans="1:27" x14ac:dyDescent="0.25">
      <c r="A100">
        <v>112797</v>
      </c>
      <c r="B100">
        <v>1140</v>
      </c>
      <c r="C100">
        <f t="shared" si="7"/>
        <v>83</v>
      </c>
      <c r="D100">
        <f t="shared" si="8"/>
        <v>112.797</v>
      </c>
      <c r="E100">
        <f t="shared" si="9"/>
        <v>112.797</v>
      </c>
      <c r="F100" s="1">
        <f t="shared" si="10"/>
        <v>67</v>
      </c>
      <c r="G100" s="1">
        <f t="shared" si="10"/>
        <v>5</v>
      </c>
      <c r="H100" s="1">
        <f t="shared" si="10"/>
        <v>0</v>
      </c>
      <c r="I100" s="1">
        <f t="shared" si="10"/>
        <v>0</v>
      </c>
      <c r="J100" s="1">
        <f t="shared" si="10"/>
        <v>0</v>
      </c>
      <c r="K100" s="1">
        <f t="shared" si="10"/>
        <v>0</v>
      </c>
      <c r="L100" s="1">
        <f t="shared" si="10"/>
        <v>0</v>
      </c>
      <c r="M100" s="1">
        <f t="shared" si="11"/>
        <v>0</v>
      </c>
      <c r="N100" s="1">
        <f t="shared" si="11"/>
        <v>0</v>
      </c>
      <c r="O100" s="1">
        <f t="shared" si="11"/>
        <v>0</v>
      </c>
      <c r="P100" s="2"/>
      <c r="Q100" t="str">
        <f>LOOKUP(C:C, {0,115,230,345,460,575,690,805,920,1035,1150}, {"1"," 0","0 ","0 ","0 ","0 ","0 ","0 ","0 ","0 ","0 "})</f>
        <v>1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 0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 0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 0</v>
      </c>
      <c r="X100" t="str">
        <f>LOOKUP(C:C, {0,115,230,345,460,575,690,805,920,1035,1150}, {" 0","0 ","0 ","0 ","0 ","0 ","0 ","1 ","0 ","0 ","0 "})</f>
        <v xml:space="preserve"> 0</v>
      </c>
      <c r="Y100" t="str">
        <f>LOOKUP(C:C, {0,115,230,345,460,575,690,805,920,1035,1150}, {" 0","0 ","0 ","0 ","0 ","0 ","0 ","0 ","1 ","0 ","0 "})</f>
        <v xml:space="preserve"> 0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113110</v>
      </c>
      <c r="B101">
        <v>1055</v>
      </c>
      <c r="C101">
        <f t="shared" si="7"/>
        <v>168</v>
      </c>
      <c r="D101">
        <f t="shared" si="8"/>
        <v>113.11</v>
      </c>
      <c r="E101">
        <f t="shared" si="9"/>
        <v>113.11</v>
      </c>
      <c r="F101" s="1">
        <f t="shared" si="10"/>
        <v>67</v>
      </c>
      <c r="G101" s="1">
        <f t="shared" si="10"/>
        <v>6</v>
      </c>
      <c r="H101" s="1">
        <f t="shared" si="10"/>
        <v>0</v>
      </c>
      <c r="I101" s="1">
        <f t="shared" si="10"/>
        <v>0</v>
      </c>
      <c r="J101" s="1">
        <f t="shared" si="10"/>
        <v>0</v>
      </c>
      <c r="K101" s="1">
        <f t="shared" si="10"/>
        <v>0</v>
      </c>
      <c r="L101" s="1">
        <f t="shared" si="10"/>
        <v>0</v>
      </c>
      <c r="M101" s="1">
        <f t="shared" si="11"/>
        <v>0</v>
      </c>
      <c r="N101" s="1">
        <f t="shared" si="11"/>
        <v>0</v>
      </c>
      <c r="O101" s="1">
        <f t="shared" si="11"/>
        <v>0</v>
      </c>
      <c r="P101" s="2"/>
      <c r="Q101" t="str">
        <f>LOOKUP(C:C, {0,115,230,345,460,575,690,805,920,1035,1150}, {"1"," 0","0 ","0 ","0 ","0 ","0 ","0 ","0 ","0 ","0 "})</f>
        <v xml:space="preserve"> 0</v>
      </c>
      <c r="R101" t="str">
        <f>LOOKUP(C:C, {0,115,230,345,460,575,690,805,920,1035,1150}, {"0 ","1 ","0 ","0 ","0 ","0 ","0 ","0 ","0 ","0 ","0 "})</f>
        <v xml:space="preserve">1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113360</v>
      </c>
      <c r="B102">
        <v>1178</v>
      </c>
      <c r="C102">
        <f t="shared" si="7"/>
        <v>45</v>
      </c>
      <c r="D102">
        <f t="shared" si="8"/>
        <v>113.36</v>
      </c>
      <c r="E102">
        <f t="shared" si="9"/>
        <v>113.36</v>
      </c>
      <c r="F102" s="1">
        <f t="shared" si="10"/>
        <v>68</v>
      </c>
      <c r="G102" s="1">
        <f t="shared" si="10"/>
        <v>6</v>
      </c>
      <c r="H102" s="1">
        <f t="shared" si="10"/>
        <v>0</v>
      </c>
      <c r="I102" s="1">
        <f t="shared" si="10"/>
        <v>0</v>
      </c>
      <c r="J102" s="1">
        <f t="shared" si="10"/>
        <v>0</v>
      </c>
      <c r="K102" s="1">
        <f t="shared" si="10"/>
        <v>0</v>
      </c>
      <c r="L102" s="1">
        <f t="shared" si="10"/>
        <v>0</v>
      </c>
      <c r="M102" s="1">
        <f t="shared" si="11"/>
        <v>0</v>
      </c>
      <c r="N102" s="1">
        <f t="shared" si="11"/>
        <v>0</v>
      </c>
      <c r="O102" s="1">
        <f t="shared" si="11"/>
        <v>0</v>
      </c>
      <c r="P102" s="2"/>
      <c r="Q102" t="str">
        <f>LOOKUP(C:C, {0,115,230,345,460,575,690,805,920,1035,1150}, {"1"," 0","0 ","0 ","0 ","0 ","0 ","0 ","0 ","0 ","0 "})</f>
        <v>1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 0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 0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 0</v>
      </c>
      <c r="X102" t="str">
        <f>LOOKUP(C:C, {0,115,230,345,460,575,690,805,920,1035,1150}, {" 0","0 ","0 ","0 ","0 ","0 ","0 ","1 ","0 ","0 ","0 "})</f>
        <v xml:space="preserve"> 0</v>
      </c>
      <c r="Y102" t="str">
        <f>LOOKUP(C:C, {0,115,230,345,460,575,690,805,920,1035,1150}, {" 0","0 ","0 ","0 ","0 ","0 ","0 ","0 ","1 ","0 ","0 "})</f>
        <v xml:space="preserve"> 0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113657</v>
      </c>
      <c r="B103">
        <v>1140</v>
      </c>
      <c r="C103">
        <f t="shared" si="7"/>
        <v>83</v>
      </c>
      <c r="D103">
        <f t="shared" si="8"/>
        <v>113.657</v>
      </c>
      <c r="E103">
        <f t="shared" si="9"/>
        <v>113.657</v>
      </c>
      <c r="F103" s="1">
        <f t="shared" si="10"/>
        <v>69</v>
      </c>
      <c r="G103" s="1">
        <f t="shared" si="10"/>
        <v>6</v>
      </c>
      <c r="H103" s="1">
        <f t="shared" si="10"/>
        <v>0</v>
      </c>
      <c r="I103" s="1">
        <f t="shared" si="10"/>
        <v>0</v>
      </c>
      <c r="J103" s="1">
        <f t="shared" si="10"/>
        <v>0</v>
      </c>
      <c r="K103" s="1">
        <f t="shared" si="10"/>
        <v>0</v>
      </c>
      <c r="L103" s="1">
        <f t="shared" si="10"/>
        <v>0</v>
      </c>
      <c r="M103" s="1">
        <f t="shared" si="11"/>
        <v>0</v>
      </c>
      <c r="N103" s="1">
        <f t="shared" si="11"/>
        <v>0</v>
      </c>
      <c r="O103" s="1">
        <f t="shared" si="11"/>
        <v>0</v>
      </c>
      <c r="P103" s="2"/>
      <c r="Q103" t="str">
        <f>LOOKUP(C:C, {0,115,230,345,460,575,690,805,920,1035,1150}, {"1"," 0","0 ","0 ","0 ","0 ","0 ","0 ","0 ","0 ","0 "})</f>
        <v>1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 0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 0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 0</v>
      </c>
      <c r="X103" t="str">
        <f>LOOKUP(C:C, {0,115,230,345,460,575,690,805,920,1035,1150}, {" 0","0 ","0 ","0 ","0 ","0 ","0 ","1 ","0 ","0 ","0 "})</f>
        <v xml:space="preserve"> 0</v>
      </c>
      <c r="Y103" t="str">
        <f>LOOKUP(C:C, {0,115,230,345,460,575,690,805,920,1035,1150}, {" 0","0 ","0 ","0 ","0 ","0 ","0 ","0 ","1 ","0 ","0 "})</f>
        <v xml:space="preserve"> 0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113954</v>
      </c>
      <c r="B104">
        <v>1185</v>
      </c>
      <c r="C104">
        <f t="shared" si="7"/>
        <v>38</v>
      </c>
      <c r="D104">
        <f t="shared" si="8"/>
        <v>113.95399999999999</v>
      </c>
      <c r="E104">
        <f t="shared" si="9"/>
        <v>113.95399999999999</v>
      </c>
      <c r="F104" s="1">
        <f t="shared" si="10"/>
        <v>70</v>
      </c>
      <c r="G104" s="1">
        <f t="shared" si="10"/>
        <v>6</v>
      </c>
      <c r="H104" s="1">
        <f t="shared" si="10"/>
        <v>0</v>
      </c>
      <c r="I104" s="1">
        <f t="shared" si="10"/>
        <v>0</v>
      </c>
      <c r="J104" s="1">
        <f t="shared" si="10"/>
        <v>0</v>
      </c>
      <c r="K104" s="1">
        <f t="shared" si="10"/>
        <v>0</v>
      </c>
      <c r="L104" s="1">
        <f t="shared" si="10"/>
        <v>0</v>
      </c>
      <c r="M104" s="1">
        <f t="shared" si="11"/>
        <v>0</v>
      </c>
      <c r="N104" s="1">
        <f t="shared" si="11"/>
        <v>0</v>
      </c>
      <c r="O104" s="1">
        <f t="shared" si="11"/>
        <v>0</v>
      </c>
      <c r="P104" s="2"/>
      <c r="Q104" t="str">
        <f>LOOKUP(C:C, {0,115,230,345,460,575,690,805,920,1035,1150}, {"1"," 0","0 ","0 ","0 ","0 ","0 ","0 ","0 ","0 ","0 "})</f>
        <v>1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 0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 0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 0</v>
      </c>
      <c r="X104" t="str">
        <f>LOOKUP(C:C, {0,115,230,345,460,575,690,805,920,1035,1150}, {" 0","0 ","0 ","0 ","0 ","0 ","0 ","1 ","0 ","0 ","0 "})</f>
        <v xml:space="preserve"> 0</v>
      </c>
      <c r="Y104" t="str">
        <f>LOOKUP(C:C, {0,115,230,345,460,575,690,805,920,1035,1150}, {" 0","0 ","0 ","0 ","0 ","0 ","0 ","0 ","1 ","0 ","0 "})</f>
        <v xml:space="preserve"> 0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114282</v>
      </c>
      <c r="B105">
        <v>1155</v>
      </c>
      <c r="C105">
        <f t="shared" si="7"/>
        <v>68</v>
      </c>
      <c r="D105">
        <f t="shared" si="8"/>
        <v>114.282</v>
      </c>
      <c r="E105">
        <f t="shared" si="9"/>
        <v>114.282</v>
      </c>
      <c r="F105" s="1">
        <f t="shared" si="10"/>
        <v>71</v>
      </c>
      <c r="G105" s="1">
        <f t="shared" si="10"/>
        <v>6</v>
      </c>
      <c r="H105" s="1">
        <f t="shared" si="10"/>
        <v>0</v>
      </c>
      <c r="I105" s="1">
        <f t="shared" si="10"/>
        <v>0</v>
      </c>
      <c r="J105" s="1">
        <f t="shared" si="10"/>
        <v>0</v>
      </c>
      <c r="K105" s="1">
        <f t="shared" si="10"/>
        <v>0</v>
      </c>
      <c r="L105" s="1">
        <f t="shared" si="10"/>
        <v>0</v>
      </c>
      <c r="M105" s="1">
        <f t="shared" si="11"/>
        <v>0</v>
      </c>
      <c r="N105" s="1">
        <f t="shared" si="11"/>
        <v>0</v>
      </c>
      <c r="O105" s="1">
        <f t="shared" si="11"/>
        <v>0</v>
      </c>
      <c r="P105" s="2"/>
      <c r="Q105" t="str">
        <f>LOOKUP(C:C, {0,115,230,345,460,575,690,805,920,1035,1150}, {"1"," 0","0 ","0 ","0 ","0 ","0 ","0 ","0 ","0 ","0 "})</f>
        <v>1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 0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 0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 0</v>
      </c>
      <c r="X105" t="str">
        <f>LOOKUP(C:C, {0,115,230,345,460,575,690,805,920,1035,1150}, {" 0","0 ","0 ","0 ","0 ","0 ","0 ","1 ","0 ","0 ","0 "})</f>
        <v xml:space="preserve"> 0</v>
      </c>
      <c r="Y105" t="str">
        <f>LOOKUP(C:C, {0,115,230,345,460,575,690,805,920,1035,1150}, {" 0","0 ","0 ","0 ","0 ","0 ","0 ","0 ","1 ","0 ","0 "})</f>
        <v xml:space="preserve"> 0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114282</v>
      </c>
      <c r="B106">
        <v>0</v>
      </c>
      <c r="C106">
        <f t="shared" si="7"/>
        <v>1223</v>
      </c>
      <c r="D106">
        <f t="shared" si="8"/>
        <v>114.282</v>
      </c>
      <c r="E106">
        <f t="shared" si="9"/>
        <v>114.282</v>
      </c>
      <c r="F106" s="1">
        <f t="shared" si="10"/>
        <v>71</v>
      </c>
      <c r="G106" s="1">
        <f t="shared" si="10"/>
        <v>6</v>
      </c>
      <c r="H106" s="1">
        <f t="shared" si="10"/>
        <v>0</v>
      </c>
      <c r="I106" s="1">
        <f t="shared" si="10"/>
        <v>0</v>
      </c>
      <c r="J106" s="1">
        <f t="shared" si="10"/>
        <v>0</v>
      </c>
      <c r="K106" s="1">
        <f t="shared" si="10"/>
        <v>0</v>
      </c>
      <c r="L106" s="1">
        <f t="shared" si="10"/>
        <v>0</v>
      </c>
      <c r="M106" s="1">
        <f t="shared" si="11"/>
        <v>0</v>
      </c>
      <c r="N106" s="1">
        <f t="shared" si="11"/>
        <v>0</v>
      </c>
      <c r="O106" s="1">
        <f t="shared" si="11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1 </v>
      </c>
    </row>
    <row r="107" spans="1:27" x14ac:dyDescent="0.25">
      <c r="A107">
        <v>117297</v>
      </c>
      <c r="B107">
        <v>0</v>
      </c>
      <c r="C107">
        <f t="shared" si="7"/>
        <v>1223</v>
      </c>
      <c r="D107">
        <f t="shared" si="8"/>
        <v>117.297</v>
      </c>
      <c r="E107">
        <f t="shared" si="9"/>
        <v>117.297</v>
      </c>
      <c r="F107" s="1">
        <f t="shared" si="10"/>
        <v>71</v>
      </c>
      <c r="G107" s="1">
        <f t="shared" si="10"/>
        <v>6</v>
      </c>
      <c r="H107" s="1">
        <f t="shared" si="10"/>
        <v>0</v>
      </c>
      <c r="I107" s="1">
        <f t="shared" si="10"/>
        <v>0</v>
      </c>
      <c r="J107" s="1">
        <f t="shared" si="10"/>
        <v>0</v>
      </c>
      <c r="K107" s="1">
        <f t="shared" si="10"/>
        <v>0</v>
      </c>
      <c r="L107" s="1">
        <f t="shared" si="10"/>
        <v>0</v>
      </c>
      <c r="M107" s="1">
        <f t="shared" si="11"/>
        <v>0</v>
      </c>
      <c r="N107" s="1">
        <f t="shared" si="11"/>
        <v>0</v>
      </c>
      <c r="O107" s="1">
        <f t="shared" si="11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1 </v>
      </c>
    </row>
    <row r="108" spans="1:27" x14ac:dyDescent="0.25">
      <c r="A108">
        <v>122032</v>
      </c>
      <c r="B108">
        <v>1082</v>
      </c>
      <c r="C108">
        <f t="shared" si="7"/>
        <v>141</v>
      </c>
      <c r="D108">
        <f t="shared" si="8"/>
        <v>122.032</v>
      </c>
      <c r="E108">
        <f t="shared" si="9"/>
        <v>122.032</v>
      </c>
      <c r="F108" s="1">
        <f t="shared" ref="F108:O142" si="12">F107+Q108</f>
        <v>71</v>
      </c>
      <c r="G108" s="1">
        <f t="shared" si="12"/>
        <v>7</v>
      </c>
      <c r="H108" s="1">
        <f t="shared" si="12"/>
        <v>0</v>
      </c>
      <c r="I108" s="1">
        <f t="shared" si="12"/>
        <v>0</v>
      </c>
      <c r="J108" s="1">
        <f t="shared" si="12"/>
        <v>0</v>
      </c>
      <c r="K108" s="1">
        <f t="shared" si="12"/>
        <v>0</v>
      </c>
      <c r="L108" s="1">
        <f t="shared" si="12"/>
        <v>0</v>
      </c>
      <c r="M108" s="1">
        <f t="shared" si="11"/>
        <v>0</v>
      </c>
      <c r="N108" s="1">
        <f t="shared" si="11"/>
        <v>0</v>
      </c>
      <c r="O108" s="1">
        <f t="shared" si="11"/>
        <v>0</v>
      </c>
      <c r="P108" s="2"/>
      <c r="Q108" t="str">
        <f>LOOKUP(C:C, {0,115,230,345,460,575,690,805,920,1035,1150}, {"1"," 0","0 ","0 ","0 ","0 ","0 ","0 ","0 ","0 ","0 "})</f>
        <v xml:space="preserve"> 0</v>
      </c>
      <c r="R108" t="str">
        <f>LOOKUP(C:C, {0,115,230,345,460,575,690,805,920,1035,1150}, {"0 ","1 ","0 ","0 ","0 ","0 ","0 ","0 ","0 ","0 ","0 "})</f>
        <v xml:space="preserve">1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122344</v>
      </c>
      <c r="B109">
        <v>1160</v>
      </c>
      <c r="C109">
        <f t="shared" si="7"/>
        <v>63</v>
      </c>
      <c r="D109">
        <f t="shared" si="8"/>
        <v>122.34399999999999</v>
      </c>
      <c r="E109">
        <f t="shared" si="9"/>
        <v>122.34399999999999</v>
      </c>
      <c r="F109" s="1">
        <f t="shared" si="12"/>
        <v>72</v>
      </c>
      <c r="G109" s="1">
        <f t="shared" si="12"/>
        <v>7</v>
      </c>
      <c r="H109" s="1">
        <f t="shared" si="12"/>
        <v>0</v>
      </c>
      <c r="I109" s="1">
        <f t="shared" si="12"/>
        <v>0</v>
      </c>
      <c r="J109" s="1">
        <f t="shared" si="12"/>
        <v>0</v>
      </c>
      <c r="K109" s="1">
        <f t="shared" si="12"/>
        <v>0</v>
      </c>
      <c r="L109" s="1">
        <f t="shared" si="12"/>
        <v>0</v>
      </c>
      <c r="M109" s="1">
        <f t="shared" si="11"/>
        <v>0</v>
      </c>
      <c r="N109" s="1">
        <f t="shared" si="11"/>
        <v>0</v>
      </c>
      <c r="O109" s="1">
        <f t="shared" si="11"/>
        <v>0</v>
      </c>
      <c r="P109" s="2"/>
      <c r="Q109" t="str">
        <f>LOOKUP(C:C, {0,115,230,345,460,575,690,805,920,1035,1150}, {"1"," 0","0 ","0 ","0 ","0 ","0 ","0 ","0 ","0 ","0 "})</f>
        <v>1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 0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 0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 0</v>
      </c>
      <c r="X109" t="str">
        <f>LOOKUP(C:C, {0,115,230,345,460,575,690,805,920,1035,1150}, {" 0","0 ","0 ","0 ","0 ","0 ","0 ","1 ","0 ","0 ","0 "})</f>
        <v xml:space="preserve"> 0</v>
      </c>
      <c r="Y109" t="str">
        <f>LOOKUP(C:C, {0,115,230,345,460,575,690,805,920,1035,1150}, {" 0","0 ","0 ","0 ","0 ","0 ","0 ","0 ","1 ","0 ","0 "})</f>
        <v xml:space="preserve"> 0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122625</v>
      </c>
      <c r="B110">
        <v>1160</v>
      </c>
      <c r="C110">
        <f t="shared" si="7"/>
        <v>63</v>
      </c>
      <c r="D110">
        <f t="shared" si="8"/>
        <v>122.625</v>
      </c>
      <c r="E110">
        <f t="shared" si="9"/>
        <v>122.625</v>
      </c>
      <c r="F110" s="1">
        <f t="shared" si="12"/>
        <v>73</v>
      </c>
      <c r="G110" s="1">
        <f t="shared" si="12"/>
        <v>7</v>
      </c>
      <c r="H110" s="1">
        <f t="shared" si="12"/>
        <v>0</v>
      </c>
      <c r="I110" s="1">
        <f t="shared" si="12"/>
        <v>0</v>
      </c>
      <c r="J110" s="1">
        <f t="shared" si="12"/>
        <v>0</v>
      </c>
      <c r="K110" s="1">
        <f t="shared" si="12"/>
        <v>0</v>
      </c>
      <c r="L110" s="1">
        <f t="shared" si="12"/>
        <v>0</v>
      </c>
      <c r="M110" s="1">
        <f t="shared" si="11"/>
        <v>0</v>
      </c>
      <c r="N110" s="1">
        <f t="shared" si="11"/>
        <v>0</v>
      </c>
      <c r="O110" s="1">
        <f t="shared" si="11"/>
        <v>0</v>
      </c>
      <c r="P110" s="2"/>
      <c r="Q110" t="str">
        <f>LOOKUP(C:C, {0,115,230,345,460,575,690,805,920,1035,1150}, {"1"," 0","0 ","0 ","0 ","0 ","0 ","0 ","0 ","0 ","0 "})</f>
        <v>1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 0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 0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 0</v>
      </c>
      <c r="X110" t="str">
        <f>LOOKUP(C:C, {0,115,230,345,460,575,690,805,920,1035,1150}, {" 0","0 ","0 ","0 ","0 ","0 ","0 ","1 ","0 ","0 ","0 "})</f>
        <v xml:space="preserve"> 0</v>
      </c>
      <c r="Y110" t="str">
        <f>LOOKUP(C:C, {0,115,230,345,460,575,690,805,920,1035,1150}, {" 0","0 ","0 ","0 ","0 ","0 ","0 ","0 ","1 ","0 ","0 "})</f>
        <v xml:space="preserve"> 0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123188</v>
      </c>
      <c r="B111">
        <v>1165</v>
      </c>
      <c r="C111">
        <f t="shared" si="7"/>
        <v>58</v>
      </c>
      <c r="D111">
        <f t="shared" si="8"/>
        <v>123.188</v>
      </c>
      <c r="E111">
        <f t="shared" si="9"/>
        <v>123.188</v>
      </c>
      <c r="F111" s="1">
        <f t="shared" si="12"/>
        <v>74</v>
      </c>
      <c r="G111" s="1">
        <f t="shared" si="12"/>
        <v>7</v>
      </c>
      <c r="H111" s="1">
        <f t="shared" si="12"/>
        <v>0</v>
      </c>
      <c r="I111" s="1">
        <f t="shared" si="12"/>
        <v>0</v>
      </c>
      <c r="J111" s="1">
        <f t="shared" si="12"/>
        <v>0</v>
      </c>
      <c r="K111" s="1">
        <f t="shared" si="12"/>
        <v>0</v>
      </c>
      <c r="L111" s="1">
        <f t="shared" si="12"/>
        <v>0</v>
      </c>
      <c r="M111" s="1">
        <f t="shared" si="11"/>
        <v>0</v>
      </c>
      <c r="N111" s="1">
        <f t="shared" si="11"/>
        <v>0</v>
      </c>
      <c r="O111" s="1">
        <f t="shared" si="11"/>
        <v>0</v>
      </c>
      <c r="P111" s="2"/>
      <c r="Q111" t="str">
        <f>LOOKUP(C:C, {0,115,230,345,460,575,690,805,920,1035,1150}, {"1"," 0","0 ","0 ","0 ","0 ","0 ","0 ","0 ","0 ","0 "})</f>
        <v>1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 0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 0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 0</v>
      </c>
      <c r="X111" t="str">
        <f>LOOKUP(C:C, {0,115,230,345,460,575,690,805,920,1035,1150}, {" 0","0 ","0 ","0 ","0 ","0 ","0 ","1 ","0 ","0 ","0 "})</f>
        <v xml:space="preserve"> 0</v>
      </c>
      <c r="Y111" t="str">
        <f>LOOKUP(C:C, {0,115,230,345,460,575,690,805,920,1035,1150}, {" 0","0 ","0 ","0 ","0 ","0 ","0 ","0 ","1 ","0 ","0 "})</f>
        <v xml:space="preserve"> 0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123516</v>
      </c>
      <c r="B112">
        <v>1101</v>
      </c>
      <c r="C112">
        <f t="shared" si="7"/>
        <v>122</v>
      </c>
      <c r="D112">
        <f t="shared" si="8"/>
        <v>123.51600000000001</v>
      </c>
      <c r="E112">
        <f t="shared" si="9"/>
        <v>123.51600000000001</v>
      </c>
      <c r="F112" s="1">
        <f t="shared" si="12"/>
        <v>74</v>
      </c>
      <c r="G112" s="1">
        <f t="shared" si="12"/>
        <v>8</v>
      </c>
      <c r="H112" s="1">
        <f t="shared" si="12"/>
        <v>0</v>
      </c>
      <c r="I112" s="1">
        <f t="shared" si="12"/>
        <v>0</v>
      </c>
      <c r="J112" s="1">
        <f t="shared" si="12"/>
        <v>0</v>
      </c>
      <c r="K112" s="1">
        <f t="shared" si="12"/>
        <v>0</v>
      </c>
      <c r="L112" s="1">
        <f t="shared" si="12"/>
        <v>0</v>
      </c>
      <c r="M112" s="1">
        <f t="shared" si="11"/>
        <v>0</v>
      </c>
      <c r="N112" s="1">
        <f t="shared" si="11"/>
        <v>0</v>
      </c>
      <c r="O112" s="1">
        <f t="shared" si="11"/>
        <v>0</v>
      </c>
      <c r="P112" s="2"/>
      <c r="Q112" t="str">
        <f>LOOKUP(C:C, {0,115,230,345,460,575,690,805,920,1035,1150}, {"1"," 0","0 ","0 ","0 ","0 ","0 ","0 ","0 ","0 ","0 "})</f>
        <v xml:space="preserve"> 0</v>
      </c>
      <c r="R112" t="str">
        <f>LOOKUP(C:C, {0,115,230,345,460,575,690,805,920,1035,1150}, {"0 ","1 ","0 ","0 ","0 ","0 ","0 ","0 ","0 ","0 ","0 "})</f>
        <v xml:space="preserve">1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123829</v>
      </c>
      <c r="B113">
        <v>1198</v>
      </c>
      <c r="C113">
        <f t="shared" si="7"/>
        <v>25</v>
      </c>
      <c r="D113">
        <f t="shared" si="8"/>
        <v>123.82899999999999</v>
      </c>
      <c r="E113">
        <f t="shared" si="9"/>
        <v>123.82899999999999</v>
      </c>
      <c r="F113" s="1">
        <f t="shared" si="12"/>
        <v>75</v>
      </c>
      <c r="G113" s="1">
        <f t="shared" si="12"/>
        <v>8</v>
      </c>
      <c r="H113" s="1">
        <f t="shared" si="12"/>
        <v>0</v>
      </c>
      <c r="I113" s="1">
        <f t="shared" si="12"/>
        <v>0</v>
      </c>
      <c r="J113" s="1">
        <f t="shared" si="12"/>
        <v>0</v>
      </c>
      <c r="K113" s="1">
        <f t="shared" si="12"/>
        <v>0</v>
      </c>
      <c r="L113" s="1">
        <f t="shared" si="12"/>
        <v>0</v>
      </c>
      <c r="M113" s="1">
        <f t="shared" si="11"/>
        <v>0</v>
      </c>
      <c r="N113" s="1">
        <f t="shared" si="11"/>
        <v>0</v>
      </c>
      <c r="O113" s="1">
        <f t="shared" si="11"/>
        <v>0</v>
      </c>
      <c r="P113" s="2"/>
      <c r="Q113" t="str">
        <f>LOOKUP(C:C, {0,115,230,345,460,575,690,805,920,1035,1150}, {"1"," 0","0 ","0 ","0 ","0 ","0 ","0 ","0 ","0 ","0 "})</f>
        <v>1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 0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 0</v>
      </c>
      <c r="X113" t="str">
        <f>LOOKUP(C:C, {0,115,230,345,460,575,690,805,920,1035,1150}, {" 0","0 ","0 ","0 ","0 ","0 ","0 ","1 ","0 ","0 ","0 "})</f>
        <v xml:space="preserve"> 0</v>
      </c>
      <c r="Y113" t="str">
        <f>LOOKUP(C:C, {0,115,230,345,460,575,690,805,920,1035,1150}, {" 0","0 ","0 ","0 ","0 ","0 ","0 ","0 ","1 ","0 ","0 "})</f>
        <v xml:space="preserve"> 0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125094</v>
      </c>
      <c r="B114">
        <v>1072</v>
      </c>
      <c r="C114">
        <f t="shared" si="7"/>
        <v>151</v>
      </c>
      <c r="D114">
        <f t="shared" si="8"/>
        <v>125.09399999999999</v>
      </c>
      <c r="E114">
        <f t="shared" si="9"/>
        <v>125.09399999999999</v>
      </c>
      <c r="F114" s="1">
        <f t="shared" si="12"/>
        <v>75</v>
      </c>
      <c r="G114" s="1">
        <f t="shared" si="12"/>
        <v>9</v>
      </c>
      <c r="H114" s="1">
        <f t="shared" si="12"/>
        <v>0</v>
      </c>
      <c r="I114" s="1">
        <f t="shared" si="12"/>
        <v>0</v>
      </c>
      <c r="J114" s="1">
        <f t="shared" si="12"/>
        <v>0</v>
      </c>
      <c r="K114" s="1">
        <f t="shared" si="12"/>
        <v>0</v>
      </c>
      <c r="L114" s="1">
        <f t="shared" si="12"/>
        <v>0</v>
      </c>
      <c r="M114" s="1">
        <f t="shared" si="11"/>
        <v>0</v>
      </c>
      <c r="N114" s="1">
        <f t="shared" si="11"/>
        <v>0</v>
      </c>
      <c r="O114" s="1">
        <f t="shared" si="11"/>
        <v>0</v>
      </c>
      <c r="P114" s="2"/>
      <c r="Q114" t="str">
        <f>LOOKUP(C:C, {0,115,230,345,460,575,690,805,920,1035,1150}, {"1"," 0","0 ","0 ","0 ","0 ","0 ","0 ","0 ","0 ","0 "})</f>
        <v xml:space="preserve"> 0</v>
      </c>
      <c r="R114" t="str">
        <f>LOOKUP(C:C, {0,115,230,345,460,575,690,805,920,1035,1150}, {"0 ","1 ","0 ","0 ","0 ","0 ","0 ","0 ","0 ","0 ","0 "})</f>
        <v xml:space="preserve">1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125407</v>
      </c>
      <c r="B115">
        <v>1198</v>
      </c>
      <c r="C115">
        <f t="shared" si="7"/>
        <v>25</v>
      </c>
      <c r="D115">
        <f t="shared" si="8"/>
        <v>125.407</v>
      </c>
      <c r="E115">
        <f t="shared" si="9"/>
        <v>125.407</v>
      </c>
      <c r="F115" s="1">
        <f t="shared" si="12"/>
        <v>76</v>
      </c>
      <c r="G115" s="1">
        <f t="shared" si="12"/>
        <v>9</v>
      </c>
      <c r="H115" s="1">
        <f t="shared" si="12"/>
        <v>0</v>
      </c>
      <c r="I115" s="1">
        <f t="shared" si="12"/>
        <v>0</v>
      </c>
      <c r="J115" s="1">
        <f t="shared" si="12"/>
        <v>0</v>
      </c>
      <c r="K115" s="1">
        <f t="shared" si="12"/>
        <v>0</v>
      </c>
      <c r="L115" s="1">
        <f t="shared" si="12"/>
        <v>0</v>
      </c>
      <c r="M115" s="1">
        <f t="shared" si="11"/>
        <v>0</v>
      </c>
      <c r="N115" s="1">
        <f t="shared" si="11"/>
        <v>0</v>
      </c>
      <c r="O115" s="1">
        <f t="shared" si="11"/>
        <v>0</v>
      </c>
      <c r="P115" s="2"/>
      <c r="Q115" t="str">
        <f>LOOKUP(C:C, {0,115,230,345,460,575,690,805,920,1035,1150}, {"1"," 0","0 ","0 ","0 ","0 ","0 ","0 ","0 ","0 ","0 "})</f>
        <v>1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 0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 0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 0</v>
      </c>
      <c r="X115" t="str">
        <f>LOOKUP(C:C, {0,115,230,345,460,575,690,805,920,1035,1150}, {" 0","0 ","0 ","0 ","0 ","0 ","0 ","1 ","0 ","0 ","0 "})</f>
        <v xml:space="preserve"> 0</v>
      </c>
      <c r="Y115" t="str">
        <f>LOOKUP(C:C, {0,115,230,345,460,575,690,805,920,1035,1150}, {" 0","0 ","0 ","0 ","0 ","0 ","0 ","0 ","1 ","0 ","0 "})</f>
        <v xml:space="preserve"> 0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125407</v>
      </c>
      <c r="B116">
        <v>0</v>
      </c>
      <c r="C116">
        <f t="shared" si="7"/>
        <v>1223</v>
      </c>
      <c r="D116">
        <f t="shared" si="8"/>
        <v>125.407</v>
      </c>
      <c r="E116">
        <f t="shared" si="9"/>
        <v>125.407</v>
      </c>
      <c r="F116" s="1">
        <f t="shared" si="12"/>
        <v>76</v>
      </c>
      <c r="G116" s="1">
        <f t="shared" si="12"/>
        <v>9</v>
      </c>
      <c r="H116" s="1">
        <f t="shared" si="12"/>
        <v>0</v>
      </c>
      <c r="I116" s="1">
        <f t="shared" si="12"/>
        <v>0</v>
      </c>
      <c r="J116" s="1">
        <f t="shared" si="12"/>
        <v>0</v>
      </c>
      <c r="K116" s="1">
        <f t="shared" si="12"/>
        <v>0</v>
      </c>
      <c r="L116" s="1">
        <f t="shared" si="12"/>
        <v>0</v>
      </c>
      <c r="M116" s="1">
        <f t="shared" si="11"/>
        <v>0</v>
      </c>
      <c r="N116" s="1">
        <f t="shared" si="11"/>
        <v>0</v>
      </c>
      <c r="O116" s="1">
        <f t="shared" si="11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1 </v>
      </c>
    </row>
    <row r="117" spans="1:27" x14ac:dyDescent="0.25">
      <c r="A117">
        <v>128422</v>
      </c>
      <c r="B117">
        <v>0</v>
      </c>
      <c r="C117">
        <f t="shared" si="7"/>
        <v>1223</v>
      </c>
      <c r="D117">
        <f t="shared" si="8"/>
        <v>128.422</v>
      </c>
      <c r="E117">
        <f t="shared" si="9"/>
        <v>128.422</v>
      </c>
      <c r="F117" s="1">
        <f t="shared" si="12"/>
        <v>76</v>
      </c>
      <c r="G117" s="1">
        <f t="shared" si="12"/>
        <v>9</v>
      </c>
      <c r="H117" s="1">
        <f t="shared" si="12"/>
        <v>0</v>
      </c>
      <c r="I117" s="1">
        <f t="shared" si="12"/>
        <v>0</v>
      </c>
      <c r="J117" s="1">
        <f t="shared" si="12"/>
        <v>0</v>
      </c>
      <c r="K117" s="1">
        <f t="shared" si="12"/>
        <v>0</v>
      </c>
      <c r="L117" s="1">
        <f t="shared" si="12"/>
        <v>0</v>
      </c>
      <c r="M117" s="1">
        <f t="shared" si="11"/>
        <v>0</v>
      </c>
      <c r="N117" s="1">
        <f t="shared" si="11"/>
        <v>0</v>
      </c>
      <c r="O117" s="1">
        <f t="shared" si="11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1 </v>
      </c>
    </row>
    <row r="118" spans="1:27" x14ac:dyDescent="0.25">
      <c r="A118">
        <v>131500</v>
      </c>
      <c r="B118">
        <v>1025</v>
      </c>
      <c r="C118">
        <f t="shared" si="7"/>
        <v>198</v>
      </c>
      <c r="D118">
        <f t="shared" si="8"/>
        <v>131.5</v>
      </c>
      <c r="E118">
        <f t="shared" si="9"/>
        <v>131.5</v>
      </c>
      <c r="F118" s="1">
        <f t="shared" si="12"/>
        <v>76</v>
      </c>
      <c r="G118" s="1">
        <f t="shared" si="12"/>
        <v>10</v>
      </c>
      <c r="H118" s="1">
        <f t="shared" si="12"/>
        <v>0</v>
      </c>
      <c r="I118" s="1">
        <f t="shared" si="12"/>
        <v>0</v>
      </c>
      <c r="J118" s="1">
        <f t="shared" si="12"/>
        <v>0</v>
      </c>
      <c r="K118" s="1">
        <f t="shared" si="12"/>
        <v>0</v>
      </c>
      <c r="L118" s="1">
        <f t="shared" si="12"/>
        <v>0</v>
      </c>
      <c r="M118" s="1">
        <f t="shared" si="11"/>
        <v>0</v>
      </c>
      <c r="N118" s="1">
        <f t="shared" si="11"/>
        <v>0</v>
      </c>
      <c r="O118" s="1">
        <f t="shared" si="11"/>
        <v>0</v>
      </c>
      <c r="P118" s="2"/>
      <c r="Q118" t="str">
        <f>LOOKUP(C:C, {0,115,230,345,460,575,690,805,920,1035,1150}, {"1"," 0","0 ","0 ","0 ","0 ","0 ","0 ","0 ","0 ","0 "})</f>
        <v xml:space="preserve"> 0</v>
      </c>
      <c r="R118" t="str">
        <f>LOOKUP(C:C, {0,115,230,345,460,575,690,805,920,1035,1150}, {"0 ","1 ","0 ","0 ","0 ","0 ","0 ","0 ","0 ","0 ","0 "})</f>
        <v xml:space="preserve">1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131782</v>
      </c>
      <c r="B119">
        <v>1082</v>
      </c>
      <c r="C119">
        <f t="shared" si="7"/>
        <v>141</v>
      </c>
      <c r="D119">
        <f t="shared" si="8"/>
        <v>131.78200000000001</v>
      </c>
      <c r="E119">
        <f t="shared" si="9"/>
        <v>131.78200000000001</v>
      </c>
      <c r="F119" s="1">
        <f t="shared" si="12"/>
        <v>76</v>
      </c>
      <c r="G119" s="1">
        <f t="shared" si="12"/>
        <v>11</v>
      </c>
      <c r="H119" s="1">
        <f t="shared" si="12"/>
        <v>0</v>
      </c>
      <c r="I119" s="1">
        <f t="shared" si="12"/>
        <v>0</v>
      </c>
      <c r="J119" s="1">
        <f t="shared" si="12"/>
        <v>0</v>
      </c>
      <c r="K119" s="1">
        <f t="shared" si="12"/>
        <v>0</v>
      </c>
      <c r="L119" s="1">
        <f t="shared" si="12"/>
        <v>0</v>
      </c>
      <c r="M119" s="1">
        <f t="shared" si="11"/>
        <v>0</v>
      </c>
      <c r="N119" s="1">
        <f t="shared" si="11"/>
        <v>0</v>
      </c>
      <c r="O119" s="1">
        <f t="shared" si="11"/>
        <v>0</v>
      </c>
      <c r="P119" s="2"/>
      <c r="Q119" t="str">
        <f>LOOKUP(C:C, {0,115,230,345,460,575,690,805,920,1035,1150}, {"1"," 0","0 ","0 ","0 ","0 ","0 ","0 ","0 ","0 ","0 "})</f>
        <v xml:space="preserve"> 0</v>
      </c>
      <c r="R119" t="str">
        <f>LOOKUP(C:C, {0,115,230,345,460,575,690,805,920,1035,1150}, {"0 ","1 ","0 ","0 ","0 ","0 ","0 ","0 ","0 ","0 ","0 "})</f>
        <v xml:space="preserve">1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132094</v>
      </c>
      <c r="B120">
        <v>1101</v>
      </c>
      <c r="C120">
        <f t="shared" si="7"/>
        <v>122</v>
      </c>
      <c r="D120">
        <f t="shared" si="8"/>
        <v>132.09399999999999</v>
      </c>
      <c r="E120">
        <f t="shared" si="9"/>
        <v>132.09399999999999</v>
      </c>
      <c r="F120" s="1">
        <f t="shared" si="12"/>
        <v>76</v>
      </c>
      <c r="G120" s="1">
        <f t="shared" si="12"/>
        <v>12</v>
      </c>
      <c r="H120" s="1">
        <f t="shared" si="12"/>
        <v>0</v>
      </c>
      <c r="I120" s="1">
        <f t="shared" si="12"/>
        <v>0</v>
      </c>
      <c r="J120" s="1">
        <f t="shared" si="12"/>
        <v>0</v>
      </c>
      <c r="K120" s="1">
        <f t="shared" si="12"/>
        <v>0</v>
      </c>
      <c r="L120" s="1">
        <f t="shared" si="12"/>
        <v>0</v>
      </c>
      <c r="M120" s="1">
        <f t="shared" si="11"/>
        <v>0</v>
      </c>
      <c r="N120" s="1">
        <f t="shared" si="11"/>
        <v>0</v>
      </c>
      <c r="O120" s="1">
        <f t="shared" si="11"/>
        <v>0</v>
      </c>
      <c r="P120" s="2"/>
      <c r="Q120" t="str">
        <f>LOOKUP(C:C, {0,115,230,345,460,575,690,805,920,1035,1150}, {"1"," 0","0 ","0 ","0 ","0 ","0 ","0 ","0 ","0 ","0 "})</f>
        <v xml:space="preserve"> 0</v>
      </c>
      <c r="R120" t="str">
        <f>LOOKUP(C:C, {0,115,230,345,460,575,690,805,920,1035,1150}, {"0 ","1 ","0 ","0 ","0 ","0 ","0 ","0 ","0 ","0 ","0 "})</f>
        <v xml:space="preserve">1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132344</v>
      </c>
      <c r="B121">
        <v>1178</v>
      </c>
      <c r="C121">
        <f t="shared" si="7"/>
        <v>45</v>
      </c>
      <c r="D121">
        <f t="shared" si="8"/>
        <v>132.34399999999999</v>
      </c>
      <c r="E121">
        <f t="shared" si="9"/>
        <v>132.34399999999999</v>
      </c>
      <c r="F121" s="1">
        <f t="shared" si="12"/>
        <v>77</v>
      </c>
      <c r="G121" s="1">
        <f t="shared" si="12"/>
        <v>12</v>
      </c>
      <c r="H121" s="1">
        <f t="shared" si="12"/>
        <v>0</v>
      </c>
      <c r="I121" s="1">
        <f t="shared" si="12"/>
        <v>0</v>
      </c>
      <c r="J121" s="1">
        <f t="shared" si="12"/>
        <v>0</v>
      </c>
      <c r="K121" s="1">
        <f t="shared" si="12"/>
        <v>0</v>
      </c>
      <c r="L121" s="1">
        <f t="shared" si="12"/>
        <v>0</v>
      </c>
      <c r="M121" s="1">
        <f t="shared" si="11"/>
        <v>0</v>
      </c>
      <c r="N121" s="1">
        <f t="shared" si="11"/>
        <v>0</v>
      </c>
      <c r="O121" s="1">
        <f t="shared" si="11"/>
        <v>0</v>
      </c>
      <c r="P121" s="2"/>
      <c r="Q121" t="str">
        <f>LOOKUP(C:C, {0,115,230,345,460,575,690,805,920,1035,1150}, {"1"," 0","0 ","0 ","0 ","0 ","0 ","0 ","0 ","0 ","0 "})</f>
        <v>1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 0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 0</v>
      </c>
      <c r="X121" t="str">
        <f>LOOKUP(C:C, {0,115,230,345,460,575,690,805,920,1035,1150}, {" 0","0 ","0 ","0 ","0 ","0 ","0 ","1 ","0 ","0 ","0 "})</f>
        <v xml:space="preserve"> 0</v>
      </c>
      <c r="Y121" t="str">
        <f>LOOKUP(C:C, {0,115,230,345,460,575,690,805,920,1035,1150}, {" 0","0 ","0 ","0 ","0 ","0 ","0 ","0 ","1 ","0 ","0 "})</f>
        <v xml:space="preserve"> 0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132625</v>
      </c>
      <c r="B122">
        <v>1160</v>
      </c>
      <c r="C122">
        <f t="shared" si="7"/>
        <v>63</v>
      </c>
      <c r="D122">
        <f t="shared" si="8"/>
        <v>132.625</v>
      </c>
      <c r="E122">
        <f t="shared" si="9"/>
        <v>132.625</v>
      </c>
      <c r="F122" s="1">
        <f t="shared" si="12"/>
        <v>78</v>
      </c>
      <c r="G122" s="1">
        <f t="shared" si="12"/>
        <v>12</v>
      </c>
      <c r="H122" s="1">
        <f t="shared" si="12"/>
        <v>0</v>
      </c>
      <c r="I122" s="1">
        <f t="shared" si="12"/>
        <v>0</v>
      </c>
      <c r="J122" s="1">
        <f t="shared" si="12"/>
        <v>0</v>
      </c>
      <c r="K122" s="1">
        <f t="shared" si="12"/>
        <v>0</v>
      </c>
      <c r="L122" s="1">
        <f t="shared" si="12"/>
        <v>0</v>
      </c>
      <c r="M122" s="1">
        <f t="shared" si="11"/>
        <v>0</v>
      </c>
      <c r="N122" s="1">
        <f t="shared" si="11"/>
        <v>0</v>
      </c>
      <c r="O122" s="1">
        <f t="shared" si="11"/>
        <v>0</v>
      </c>
      <c r="P122" s="2"/>
      <c r="Q122" t="str">
        <f>LOOKUP(C:C, {0,115,230,345,460,575,690,805,920,1035,1150}, {"1"," 0","0 ","0 ","0 ","0 ","0 ","0 ","0 ","0 ","0 "})</f>
        <v>1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 0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 0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 0</v>
      </c>
      <c r="X122" t="str">
        <f>LOOKUP(C:C, {0,115,230,345,460,575,690,805,920,1035,1150}, {" 0","0 ","0 ","0 ","0 ","0 ","0 ","1 ","0 ","0 ","0 "})</f>
        <v xml:space="preserve"> 0</v>
      </c>
      <c r="Y122" t="str">
        <f>LOOKUP(C:C, {0,115,230,345,460,575,690,805,920,1035,1150}, {" 0","0 ","0 ","0 ","0 ","0 ","0 ","0 ","1 ","0 ","0 "})</f>
        <v xml:space="preserve"> 0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132891</v>
      </c>
      <c r="B123">
        <v>1178</v>
      </c>
      <c r="C123">
        <f t="shared" si="7"/>
        <v>45</v>
      </c>
      <c r="D123">
        <f t="shared" si="8"/>
        <v>132.89099999999999</v>
      </c>
      <c r="E123">
        <f t="shared" si="9"/>
        <v>132.89099999999999</v>
      </c>
      <c r="F123" s="1">
        <f t="shared" si="12"/>
        <v>79</v>
      </c>
      <c r="G123" s="1">
        <f t="shared" si="12"/>
        <v>12</v>
      </c>
      <c r="H123" s="1">
        <f t="shared" si="12"/>
        <v>0</v>
      </c>
      <c r="I123" s="1">
        <f t="shared" si="12"/>
        <v>0</v>
      </c>
      <c r="J123" s="1">
        <f t="shared" si="12"/>
        <v>0</v>
      </c>
      <c r="K123" s="1">
        <f t="shared" si="12"/>
        <v>0</v>
      </c>
      <c r="L123" s="1">
        <f t="shared" si="12"/>
        <v>0</v>
      </c>
      <c r="M123" s="1">
        <f t="shared" si="11"/>
        <v>0</v>
      </c>
      <c r="N123" s="1">
        <f t="shared" si="11"/>
        <v>0</v>
      </c>
      <c r="O123" s="1">
        <f t="shared" si="11"/>
        <v>0</v>
      </c>
      <c r="P123" s="2"/>
      <c r="Q123" t="str">
        <f>LOOKUP(C:C, {0,115,230,345,460,575,690,805,920,1035,1150}, {"1"," 0","0 ","0 ","0 ","0 ","0 ","0 ","0 ","0 ","0 "})</f>
        <v>1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 0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 0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 0</v>
      </c>
      <c r="X123" t="str">
        <f>LOOKUP(C:C, {0,115,230,345,460,575,690,805,920,1035,1150}, {" 0","0 ","0 ","0 ","0 ","0 ","0 ","1 ","0 ","0 ","0 "})</f>
        <v xml:space="preserve"> 0</v>
      </c>
      <c r="Y123" t="str">
        <f>LOOKUP(C:C, {0,115,230,345,460,575,690,805,920,1035,1150}, {" 0","0 ","0 ","0 ","0 ","0 ","0 ","0 ","1 ","0 ","0 "})</f>
        <v xml:space="preserve"> 0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133204</v>
      </c>
      <c r="B124">
        <v>1160</v>
      </c>
      <c r="C124">
        <f t="shared" si="7"/>
        <v>63</v>
      </c>
      <c r="D124">
        <f t="shared" si="8"/>
        <v>133.20400000000001</v>
      </c>
      <c r="E124">
        <f t="shared" si="9"/>
        <v>133.20400000000001</v>
      </c>
      <c r="F124" s="1">
        <f t="shared" si="12"/>
        <v>80</v>
      </c>
      <c r="G124" s="1">
        <f t="shared" si="12"/>
        <v>12</v>
      </c>
      <c r="H124" s="1">
        <f t="shared" si="12"/>
        <v>0</v>
      </c>
      <c r="I124" s="1">
        <f t="shared" si="12"/>
        <v>0</v>
      </c>
      <c r="J124" s="1">
        <f t="shared" si="12"/>
        <v>0</v>
      </c>
      <c r="K124" s="1">
        <f t="shared" si="12"/>
        <v>0</v>
      </c>
      <c r="L124" s="1">
        <f t="shared" si="12"/>
        <v>0</v>
      </c>
      <c r="M124" s="1">
        <f t="shared" si="11"/>
        <v>0</v>
      </c>
      <c r="N124" s="1">
        <f t="shared" si="11"/>
        <v>0</v>
      </c>
      <c r="O124" s="1">
        <f t="shared" si="11"/>
        <v>0</v>
      </c>
      <c r="P124" s="2"/>
      <c r="Q124" t="str">
        <f>LOOKUP(C:C, {0,115,230,345,460,575,690,805,920,1035,1150}, {"1"," 0","0 ","0 ","0 ","0 ","0 ","0 ","0 ","0 ","0 "})</f>
        <v>1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 0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 0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 0</v>
      </c>
      <c r="X124" t="str">
        <f>LOOKUP(C:C, {0,115,230,345,460,575,690,805,920,1035,1150}, {" 0","0 ","0 ","0 ","0 ","0 ","0 ","1 ","0 ","0 ","0 "})</f>
        <v xml:space="preserve"> 0</v>
      </c>
      <c r="Y124" t="str">
        <f>LOOKUP(C:C, {0,115,230,345,460,575,690,805,920,1035,1150}, {" 0","0 ","0 ","0 ","0 ","0 ","0 ","0 ","1 ","0 ","0 "})</f>
        <v xml:space="preserve"> 0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133235</v>
      </c>
      <c r="B125">
        <v>1101</v>
      </c>
      <c r="C125">
        <f t="shared" si="7"/>
        <v>122</v>
      </c>
      <c r="D125">
        <f t="shared" si="8"/>
        <v>133.23500000000001</v>
      </c>
      <c r="E125">
        <f t="shared" si="9"/>
        <v>133.23500000000001</v>
      </c>
      <c r="F125" s="1">
        <f t="shared" si="12"/>
        <v>80</v>
      </c>
      <c r="G125" s="1">
        <f t="shared" si="12"/>
        <v>13</v>
      </c>
      <c r="H125" s="1">
        <f t="shared" si="12"/>
        <v>0</v>
      </c>
      <c r="I125" s="1">
        <f t="shared" si="12"/>
        <v>0</v>
      </c>
      <c r="J125" s="1">
        <f t="shared" si="12"/>
        <v>0</v>
      </c>
      <c r="K125" s="1">
        <f t="shared" si="12"/>
        <v>0</v>
      </c>
      <c r="L125" s="1">
        <f t="shared" si="12"/>
        <v>0</v>
      </c>
      <c r="M125" s="1">
        <f t="shared" si="11"/>
        <v>0</v>
      </c>
      <c r="N125" s="1">
        <f t="shared" si="11"/>
        <v>0</v>
      </c>
      <c r="O125" s="1">
        <f t="shared" si="11"/>
        <v>0</v>
      </c>
      <c r="P125" s="2"/>
      <c r="Q125" t="str">
        <f>LOOKUP(C:C, {0,115,230,345,460,575,690,805,920,1035,1150}, {"1"," 0","0 ","0 ","0 ","0 ","0 ","0 ","0 ","0 ","0 "})</f>
        <v xml:space="preserve"> 0</v>
      </c>
      <c r="R125" t="str">
        <f>LOOKUP(C:C, {0,115,230,345,460,575,690,805,920,1035,1150}, {"0 ","1 ","0 ","0 ","0 ","0 ","0 ","0 ","0 ","0 ","0 "})</f>
        <v xml:space="preserve">1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133547</v>
      </c>
      <c r="B126">
        <v>1166</v>
      </c>
      <c r="C126">
        <f t="shared" si="7"/>
        <v>57</v>
      </c>
      <c r="D126">
        <f t="shared" si="8"/>
        <v>133.547</v>
      </c>
      <c r="E126">
        <f t="shared" si="9"/>
        <v>133.547</v>
      </c>
      <c r="F126" s="1">
        <f t="shared" si="12"/>
        <v>81</v>
      </c>
      <c r="G126" s="1">
        <f t="shared" si="12"/>
        <v>13</v>
      </c>
      <c r="H126" s="1">
        <f t="shared" si="12"/>
        <v>0</v>
      </c>
      <c r="I126" s="1">
        <f t="shared" si="12"/>
        <v>0</v>
      </c>
      <c r="J126" s="1">
        <f t="shared" si="12"/>
        <v>0</v>
      </c>
      <c r="K126" s="1">
        <f t="shared" si="12"/>
        <v>0</v>
      </c>
      <c r="L126" s="1">
        <f t="shared" si="12"/>
        <v>0</v>
      </c>
      <c r="M126" s="1">
        <f t="shared" si="11"/>
        <v>0</v>
      </c>
      <c r="N126" s="1">
        <f t="shared" si="11"/>
        <v>0</v>
      </c>
      <c r="O126" s="1">
        <f t="shared" si="11"/>
        <v>0</v>
      </c>
      <c r="P126" s="2"/>
      <c r="Q126" t="str">
        <f>LOOKUP(C:C, {0,115,230,345,460,575,690,805,920,1035,1150}, {"1"," 0","0 ","0 ","0 ","0 ","0 ","0 ","0 ","0 ","0 "})</f>
        <v>1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 0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 0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 0</v>
      </c>
      <c r="X126" t="str">
        <f>LOOKUP(C:C, {0,115,230,345,460,575,690,805,920,1035,1150}, {" 0","0 ","0 ","0 ","0 ","0 ","0 ","1 ","0 ","0 ","0 "})</f>
        <v xml:space="preserve"> 0</v>
      </c>
      <c r="Y126" t="str">
        <f>LOOKUP(C:C, {0,115,230,345,460,575,690,805,920,1035,1150}, {" 0","0 ","0 ","0 ","0 ","0 ","0 ","0 ","1 ","0 ","0 "})</f>
        <v xml:space="preserve"> 0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133547</v>
      </c>
      <c r="B127">
        <v>0</v>
      </c>
      <c r="C127">
        <f t="shared" si="7"/>
        <v>1223</v>
      </c>
      <c r="D127">
        <f t="shared" si="8"/>
        <v>133.547</v>
      </c>
      <c r="E127">
        <f t="shared" si="9"/>
        <v>133.547</v>
      </c>
      <c r="F127" s="1">
        <f t="shared" si="12"/>
        <v>81</v>
      </c>
      <c r="G127" s="1">
        <f t="shared" si="12"/>
        <v>13</v>
      </c>
      <c r="H127" s="1">
        <f t="shared" si="12"/>
        <v>0</v>
      </c>
      <c r="I127" s="1">
        <f t="shared" si="12"/>
        <v>0</v>
      </c>
      <c r="J127" s="1">
        <f t="shared" si="12"/>
        <v>0</v>
      </c>
      <c r="K127" s="1">
        <f t="shared" si="12"/>
        <v>0</v>
      </c>
      <c r="L127" s="1">
        <f t="shared" si="12"/>
        <v>0</v>
      </c>
      <c r="M127" s="1">
        <f t="shared" si="11"/>
        <v>0</v>
      </c>
      <c r="N127" s="1">
        <f t="shared" si="11"/>
        <v>0</v>
      </c>
      <c r="O127" s="1">
        <f t="shared" si="11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1 </v>
      </c>
    </row>
    <row r="128" spans="1:27" x14ac:dyDescent="0.25">
      <c r="A128">
        <v>136579</v>
      </c>
      <c r="B128">
        <v>0</v>
      </c>
      <c r="C128">
        <f t="shared" si="7"/>
        <v>1223</v>
      </c>
      <c r="D128">
        <f t="shared" si="8"/>
        <v>136.57900000000001</v>
      </c>
      <c r="E128">
        <f t="shared" si="9"/>
        <v>136.57900000000001</v>
      </c>
      <c r="F128" s="1">
        <f t="shared" si="12"/>
        <v>81</v>
      </c>
      <c r="G128" s="1">
        <f t="shared" si="12"/>
        <v>13</v>
      </c>
      <c r="H128" s="1">
        <f t="shared" si="12"/>
        <v>0</v>
      </c>
      <c r="I128" s="1">
        <f t="shared" si="12"/>
        <v>0</v>
      </c>
      <c r="J128" s="1">
        <f t="shared" si="12"/>
        <v>0</v>
      </c>
      <c r="K128" s="1">
        <f t="shared" si="12"/>
        <v>0</v>
      </c>
      <c r="L128" s="1">
        <f t="shared" si="12"/>
        <v>0</v>
      </c>
      <c r="M128" s="1">
        <f t="shared" si="11"/>
        <v>0</v>
      </c>
      <c r="N128" s="1">
        <f t="shared" si="11"/>
        <v>0</v>
      </c>
      <c r="O128" s="1">
        <f t="shared" si="11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1 </v>
      </c>
    </row>
    <row r="129" spans="1:27" x14ac:dyDescent="0.25">
      <c r="A129">
        <v>139969</v>
      </c>
      <c r="B129">
        <v>1101</v>
      </c>
      <c r="C129">
        <f t="shared" si="7"/>
        <v>122</v>
      </c>
      <c r="D129">
        <f t="shared" si="8"/>
        <v>139.96899999999999</v>
      </c>
      <c r="E129">
        <f t="shared" si="9"/>
        <v>139.96899999999999</v>
      </c>
      <c r="F129" s="1">
        <f t="shared" si="12"/>
        <v>81</v>
      </c>
      <c r="G129" s="1">
        <f t="shared" si="12"/>
        <v>14</v>
      </c>
      <c r="H129" s="1">
        <f t="shared" si="12"/>
        <v>0</v>
      </c>
      <c r="I129" s="1">
        <f t="shared" si="12"/>
        <v>0</v>
      </c>
      <c r="J129" s="1">
        <f t="shared" si="12"/>
        <v>0</v>
      </c>
      <c r="K129" s="1">
        <f t="shared" si="12"/>
        <v>0</v>
      </c>
      <c r="L129" s="1">
        <f t="shared" si="12"/>
        <v>0</v>
      </c>
      <c r="M129" s="1">
        <f t="shared" si="11"/>
        <v>0</v>
      </c>
      <c r="N129" s="1">
        <f t="shared" si="11"/>
        <v>0</v>
      </c>
      <c r="O129" s="1">
        <f t="shared" si="11"/>
        <v>0</v>
      </c>
      <c r="P129" s="2"/>
      <c r="Q129" t="str">
        <f>LOOKUP(C:C, {0,115,230,345,460,575,690,805,920,1035,1150}, {"1"," 0","0 ","0 ","0 ","0 ","0 ","0 ","0 ","0 ","0 "})</f>
        <v xml:space="preserve"> 0</v>
      </c>
      <c r="R129" t="str">
        <f>LOOKUP(C:C, {0,115,230,345,460,575,690,805,920,1035,1150}, {"0 ","1 ","0 ","0 ","0 ","0 ","0 ","0 ","0 ","0 ","0 "})</f>
        <v xml:space="preserve">1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140250</v>
      </c>
      <c r="B130">
        <v>1160</v>
      </c>
      <c r="C130">
        <f t="shared" si="7"/>
        <v>63</v>
      </c>
      <c r="D130">
        <f t="shared" si="8"/>
        <v>140.25</v>
      </c>
      <c r="E130">
        <f t="shared" si="9"/>
        <v>140.25</v>
      </c>
      <c r="F130" s="1">
        <f t="shared" si="12"/>
        <v>82</v>
      </c>
      <c r="G130" s="1">
        <f t="shared" si="12"/>
        <v>14</v>
      </c>
      <c r="H130" s="1">
        <f t="shared" si="12"/>
        <v>0</v>
      </c>
      <c r="I130" s="1">
        <f t="shared" si="12"/>
        <v>0</v>
      </c>
      <c r="J130" s="1">
        <f t="shared" si="12"/>
        <v>0</v>
      </c>
      <c r="K130" s="1">
        <f t="shared" si="12"/>
        <v>0</v>
      </c>
      <c r="L130" s="1">
        <f t="shared" si="12"/>
        <v>0</v>
      </c>
      <c r="M130" s="1">
        <f t="shared" si="11"/>
        <v>0</v>
      </c>
      <c r="N130" s="1">
        <f t="shared" si="11"/>
        <v>0</v>
      </c>
      <c r="O130" s="1">
        <f t="shared" si="11"/>
        <v>0</v>
      </c>
      <c r="P130" s="2"/>
      <c r="Q130" t="str">
        <f>LOOKUP(C:C, {0,115,230,345,460,575,690,805,920,1035,1150}, {"1"," 0","0 ","0 ","0 ","0 ","0 ","0 ","0 ","0 ","0 "})</f>
        <v>1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 0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 0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 0</v>
      </c>
      <c r="X130" t="str">
        <f>LOOKUP(C:C, {0,115,230,345,460,575,690,805,920,1035,1150}, {" 0","0 ","0 ","0 ","0 ","0 ","0 ","1 ","0 ","0 ","0 "})</f>
        <v xml:space="preserve"> 0</v>
      </c>
      <c r="Y130" t="str">
        <f>LOOKUP(C:C, {0,115,230,345,460,575,690,805,920,1035,1150}, {" 0","0 ","0 ","0 ","0 ","0 ","0 ","0 ","1 ","0 ","0 "})</f>
        <v xml:space="preserve"> 0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140282</v>
      </c>
      <c r="B131">
        <v>1120</v>
      </c>
      <c r="C131">
        <f t="shared" ref="C131:C194" si="13">1223-B131</f>
        <v>103</v>
      </c>
      <c r="D131">
        <f t="shared" ref="D131:D194" si="14">A131/1000</f>
        <v>140.28200000000001</v>
      </c>
      <c r="E131">
        <f t="shared" ref="E131:E194" si="15">D131</f>
        <v>140.28200000000001</v>
      </c>
      <c r="F131" s="1">
        <f t="shared" si="12"/>
        <v>83</v>
      </c>
      <c r="G131" s="1">
        <f t="shared" si="12"/>
        <v>14</v>
      </c>
      <c r="H131" s="1">
        <f t="shared" si="12"/>
        <v>0</v>
      </c>
      <c r="I131" s="1">
        <f t="shared" si="12"/>
        <v>0</v>
      </c>
      <c r="J131" s="1">
        <f t="shared" si="12"/>
        <v>0</v>
      </c>
      <c r="K131" s="1">
        <f t="shared" si="12"/>
        <v>0</v>
      </c>
      <c r="L131" s="1">
        <f t="shared" si="12"/>
        <v>0</v>
      </c>
      <c r="M131" s="1">
        <f t="shared" si="11"/>
        <v>0</v>
      </c>
      <c r="N131" s="1">
        <f t="shared" si="11"/>
        <v>0</v>
      </c>
      <c r="O131" s="1">
        <f t="shared" si="11"/>
        <v>0</v>
      </c>
      <c r="P131" s="2"/>
      <c r="Q131" t="str">
        <f>LOOKUP(C:C, {0,115,230,345,460,575,690,805,920,1035,1150}, {"1"," 0","0 ","0 ","0 ","0 ","0 ","0 ","0 ","0 ","0 "})</f>
        <v>1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 0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 0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 0</v>
      </c>
      <c r="X131" t="str">
        <f>LOOKUP(C:C, {0,115,230,345,460,575,690,805,920,1035,1150}, {" 0","0 ","0 ","0 ","0 ","0 ","0 ","1 ","0 ","0 ","0 "})</f>
        <v xml:space="preserve"> 0</v>
      </c>
      <c r="Y131" t="str">
        <f>LOOKUP(C:C, {0,115,230,345,460,575,690,805,920,1035,1150}, {" 0","0 ","0 ","0 ","0 ","0 ","0 ","0 ","1 ","0 ","0 "})</f>
        <v xml:space="preserve"> 0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140844</v>
      </c>
      <c r="B132">
        <v>1160</v>
      </c>
      <c r="C132">
        <f t="shared" si="13"/>
        <v>63</v>
      </c>
      <c r="D132">
        <f t="shared" si="14"/>
        <v>140.84399999999999</v>
      </c>
      <c r="E132">
        <f t="shared" si="15"/>
        <v>140.84399999999999</v>
      </c>
      <c r="F132" s="1">
        <f t="shared" si="12"/>
        <v>84</v>
      </c>
      <c r="G132" s="1">
        <f t="shared" si="12"/>
        <v>14</v>
      </c>
      <c r="H132" s="1">
        <f t="shared" si="12"/>
        <v>0</v>
      </c>
      <c r="I132" s="1">
        <f t="shared" si="12"/>
        <v>0</v>
      </c>
      <c r="J132" s="1">
        <f t="shared" si="12"/>
        <v>0</v>
      </c>
      <c r="K132" s="1">
        <f t="shared" si="12"/>
        <v>0</v>
      </c>
      <c r="L132" s="1">
        <f t="shared" si="12"/>
        <v>0</v>
      </c>
      <c r="M132" s="1">
        <f t="shared" si="11"/>
        <v>0</v>
      </c>
      <c r="N132" s="1">
        <f t="shared" si="11"/>
        <v>0</v>
      </c>
      <c r="O132" s="1">
        <f t="shared" si="11"/>
        <v>0</v>
      </c>
      <c r="P132" s="2"/>
      <c r="Q132" t="str">
        <f>LOOKUP(C:C, {0,115,230,345,460,575,690,805,920,1035,1150}, {"1"," 0","0 ","0 ","0 ","0 ","0 ","0 ","0 ","0 ","0 "})</f>
        <v>1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 0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 0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 0</v>
      </c>
      <c r="X132" t="str">
        <f>LOOKUP(C:C, {0,115,230,345,460,575,690,805,920,1035,1150}, {" 0","0 ","0 ","0 ","0 ","0 ","0 ","1 ","0 ","0 ","0 "})</f>
        <v xml:space="preserve"> 0</v>
      </c>
      <c r="Y132" t="str">
        <f>LOOKUP(C:C, {0,115,230,345,460,575,690,805,920,1035,1150}, {" 0","0 ","0 ","0 ","0 ","0 ","0 ","0 ","1 ","0 ","0 "})</f>
        <v xml:space="preserve"> 0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141125</v>
      </c>
      <c r="B133">
        <v>1101</v>
      </c>
      <c r="C133">
        <f t="shared" si="13"/>
        <v>122</v>
      </c>
      <c r="D133">
        <f t="shared" si="14"/>
        <v>141.125</v>
      </c>
      <c r="E133">
        <f t="shared" si="15"/>
        <v>141.125</v>
      </c>
      <c r="F133" s="1">
        <f t="shared" si="12"/>
        <v>84</v>
      </c>
      <c r="G133" s="1">
        <f t="shared" si="12"/>
        <v>15</v>
      </c>
      <c r="H133" s="1">
        <f t="shared" si="12"/>
        <v>0</v>
      </c>
      <c r="I133" s="1">
        <f t="shared" si="12"/>
        <v>0</v>
      </c>
      <c r="J133" s="1">
        <f t="shared" si="12"/>
        <v>0</v>
      </c>
      <c r="K133" s="1">
        <f t="shared" si="12"/>
        <v>0</v>
      </c>
      <c r="L133" s="1">
        <f t="shared" si="12"/>
        <v>0</v>
      </c>
      <c r="M133" s="1">
        <f t="shared" si="11"/>
        <v>0</v>
      </c>
      <c r="N133" s="1">
        <f t="shared" si="11"/>
        <v>0</v>
      </c>
      <c r="O133" s="1">
        <f t="shared" si="11"/>
        <v>0</v>
      </c>
      <c r="P133" s="2"/>
      <c r="Q133" t="str">
        <f>LOOKUP(C:C, {0,115,230,345,460,575,690,805,920,1035,1150}, {"1"," 0","0 ","0 ","0 ","0 ","0 ","0 ","0 ","0 ","0 "})</f>
        <v xml:space="preserve"> 0</v>
      </c>
      <c r="R133" t="str">
        <f>LOOKUP(C:C, {0,115,230,345,460,575,690,805,920,1035,1150}, {"0 ","1 ","0 ","0 ","0 ","0 ","0 ","0 ","0 ","0 ","0 "})</f>
        <v xml:space="preserve">1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141391</v>
      </c>
      <c r="B134">
        <v>1160</v>
      </c>
      <c r="C134">
        <f t="shared" si="13"/>
        <v>63</v>
      </c>
      <c r="D134">
        <f t="shared" si="14"/>
        <v>141.39099999999999</v>
      </c>
      <c r="E134">
        <f t="shared" si="15"/>
        <v>141.39099999999999</v>
      </c>
      <c r="F134" s="1">
        <f t="shared" si="12"/>
        <v>85</v>
      </c>
      <c r="G134" s="1">
        <f t="shared" si="12"/>
        <v>15</v>
      </c>
      <c r="H134" s="1">
        <f t="shared" si="12"/>
        <v>0</v>
      </c>
      <c r="I134" s="1">
        <f t="shared" si="12"/>
        <v>0</v>
      </c>
      <c r="J134" s="1">
        <f t="shared" si="12"/>
        <v>0</v>
      </c>
      <c r="K134" s="1">
        <f t="shared" si="12"/>
        <v>0</v>
      </c>
      <c r="L134" s="1">
        <f t="shared" si="12"/>
        <v>0</v>
      </c>
      <c r="M134" s="1">
        <f t="shared" si="11"/>
        <v>0</v>
      </c>
      <c r="N134" s="1">
        <f t="shared" si="11"/>
        <v>0</v>
      </c>
      <c r="O134" s="1">
        <f t="shared" si="11"/>
        <v>0</v>
      </c>
      <c r="P134" s="2"/>
      <c r="Q134" t="str">
        <f>LOOKUP(C:C, {0,115,230,345,460,575,690,805,920,1035,1150}, {"1"," 0","0 ","0 ","0 ","0 ","0 ","0 ","0 ","0 ","0 "})</f>
        <v>1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 0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 0</v>
      </c>
      <c r="X134" t="str">
        <f>LOOKUP(C:C, {0,115,230,345,460,575,690,805,920,1035,1150}, {" 0","0 ","0 ","0 ","0 ","0 ","0 ","1 ","0 ","0 ","0 "})</f>
        <v xml:space="preserve"> 0</v>
      </c>
      <c r="Y134" t="str">
        <f>LOOKUP(C:C, {0,115,230,345,460,575,690,805,920,1035,1150}, {" 0","0 ","0 ","0 ","0 ","0 ","0 ","0 ","1 ","0 ","0 "})</f>
        <v xml:space="preserve"> 0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142000</v>
      </c>
      <c r="B135">
        <v>1140</v>
      </c>
      <c r="C135">
        <f t="shared" si="13"/>
        <v>83</v>
      </c>
      <c r="D135">
        <f t="shared" si="14"/>
        <v>142</v>
      </c>
      <c r="E135">
        <f t="shared" si="15"/>
        <v>142</v>
      </c>
      <c r="F135" s="1">
        <f t="shared" si="12"/>
        <v>86</v>
      </c>
      <c r="G135" s="1">
        <f t="shared" si="12"/>
        <v>15</v>
      </c>
      <c r="H135" s="1">
        <f t="shared" si="12"/>
        <v>0</v>
      </c>
      <c r="I135" s="1">
        <f t="shared" si="12"/>
        <v>0</v>
      </c>
      <c r="J135" s="1">
        <f t="shared" si="12"/>
        <v>0</v>
      </c>
      <c r="K135" s="1">
        <f t="shared" si="12"/>
        <v>0</v>
      </c>
      <c r="L135" s="1">
        <f t="shared" si="12"/>
        <v>0</v>
      </c>
      <c r="M135" s="1">
        <f t="shared" si="11"/>
        <v>0</v>
      </c>
      <c r="N135" s="1">
        <f t="shared" si="11"/>
        <v>0</v>
      </c>
      <c r="O135" s="1">
        <f t="shared" si="11"/>
        <v>0</v>
      </c>
      <c r="P135" s="2"/>
      <c r="Q135" t="str">
        <f>LOOKUP(C:C, {0,115,230,345,460,575,690,805,920,1035,1150}, {"1"," 0","0 ","0 ","0 ","0 ","0 ","0 ","0 ","0 ","0 "})</f>
        <v>1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 0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 0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 0</v>
      </c>
      <c r="X135" t="str">
        <f>LOOKUP(C:C, {0,115,230,345,460,575,690,805,920,1035,1150}, {" 0","0 ","0 ","0 ","0 ","0 ","0 ","1 ","0 ","0 ","0 "})</f>
        <v xml:space="preserve"> 0</v>
      </c>
      <c r="Y135" t="str">
        <f>LOOKUP(C:C, {0,115,230,345,460,575,690,805,920,1035,1150}, {" 0","0 ","0 ","0 ","0 ","0 ","0 ","0 ","1 ","0 ","0 "})</f>
        <v xml:space="preserve"> 0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142000</v>
      </c>
      <c r="B136">
        <v>0</v>
      </c>
      <c r="C136">
        <f t="shared" si="13"/>
        <v>1223</v>
      </c>
      <c r="D136">
        <f t="shared" si="14"/>
        <v>142</v>
      </c>
      <c r="E136">
        <f t="shared" si="15"/>
        <v>142</v>
      </c>
      <c r="F136" s="1">
        <f t="shared" si="12"/>
        <v>86</v>
      </c>
      <c r="G136" s="1">
        <f t="shared" si="12"/>
        <v>15</v>
      </c>
      <c r="H136" s="1">
        <f t="shared" si="12"/>
        <v>0</v>
      </c>
      <c r="I136" s="1">
        <f t="shared" si="12"/>
        <v>0</v>
      </c>
      <c r="J136" s="1">
        <f t="shared" si="12"/>
        <v>0</v>
      </c>
      <c r="K136" s="1">
        <f t="shared" si="12"/>
        <v>0</v>
      </c>
      <c r="L136" s="1">
        <f t="shared" si="12"/>
        <v>0</v>
      </c>
      <c r="M136" s="1">
        <f t="shared" si="11"/>
        <v>0</v>
      </c>
      <c r="N136" s="1">
        <f t="shared" si="11"/>
        <v>0</v>
      </c>
      <c r="O136" s="1">
        <f t="shared" si="11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1 </v>
      </c>
    </row>
    <row r="137" spans="1:27" x14ac:dyDescent="0.25">
      <c r="A137">
        <v>145016</v>
      </c>
      <c r="B137">
        <v>0</v>
      </c>
      <c r="C137">
        <f t="shared" si="13"/>
        <v>1223</v>
      </c>
      <c r="D137">
        <f t="shared" si="14"/>
        <v>145.01599999999999</v>
      </c>
      <c r="E137">
        <f t="shared" si="15"/>
        <v>145.01599999999999</v>
      </c>
      <c r="F137" s="1">
        <f t="shared" si="12"/>
        <v>86</v>
      </c>
      <c r="G137" s="1">
        <f t="shared" si="12"/>
        <v>15</v>
      </c>
      <c r="H137" s="1">
        <f t="shared" si="12"/>
        <v>0</v>
      </c>
      <c r="I137" s="1">
        <f t="shared" si="12"/>
        <v>0</v>
      </c>
      <c r="J137" s="1">
        <f t="shared" si="12"/>
        <v>0</v>
      </c>
      <c r="K137" s="1">
        <f t="shared" si="12"/>
        <v>0</v>
      </c>
      <c r="L137" s="1">
        <f t="shared" si="12"/>
        <v>0</v>
      </c>
      <c r="M137" s="1">
        <f t="shared" si="11"/>
        <v>0</v>
      </c>
      <c r="N137" s="1">
        <f t="shared" si="11"/>
        <v>0</v>
      </c>
      <c r="O137" s="1">
        <f t="shared" si="11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1 </v>
      </c>
    </row>
    <row r="138" spans="1:27" x14ac:dyDescent="0.25">
      <c r="A138">
        <v>147282</v>
      </c>
      <c r="B138">
        <v>1120</v>
      </c>
      <c r="C138">
        <f t="shared" si="13"/>
        <v>103</v>
      </c>
      <c r="D138">
        <f t="shared" si="14"/>
        <v>147.28200000000001</v>
      </c>
      <c r="E138">
        <f t="shared" si="15"/>
        <v>147.28200000000001</v>
      </c>
      <c r="F138" s="1">
        <f t="shared" si="12"/>
        <v>87</v>
      </c>
      <c r="G138" s="1">
        <f t="shared" si="12"/>
        <v>15</v>
      </c>
      <c r="H138" s="1">
        <f t="shared" si="12"/>
        <v>0</v>
      </c>
      <c r="I138" s="1">
        <f t="shared" si="12"/>
        <v>0</v>
      </c>
      <c r="J138" s="1">
        <f t="shared" si="12"/>
        <v>0</v>
      </c>
      <c r="K138" s="1">
        <f t="shared" si="12"/>
        <v>0</v>
      </c>
      <c r="L138" s="1">
        <f t="shared" si="12"/>
        <v>0</v>
      </c>
      <c r="M138" s="1">
        <f t="shared" si="12"/>
        <v>0</v>
      </c>
      <c r="N138" s="1">
        <f t="shared" si="12"/>
        <v>0</v>
      </c>
      <c r="O138" s="1">
        <f t="shared" si="12"/>
        <v>0</v>
      </c>
      <c r="P138" s="2"/>
      <c r="Q138" t="str">
        <f>LOOKUP(C:C, {0,115,230,345,460,575,690,805,920,1035,1150}, {"1"," 0","0 ","0 ","0 ","0 ","0 ","0 ","0 ","0 ","0 "})</f>
        <v>1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 0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 0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 0</v>
      </c>
      <c r="X138" t="str">
        <f>LOOKUP(C:C, {0,115,230,345,460,575,690,805,920,1035,1150}, {" 0","0 ","0 ","0 ","0 ","0 ","0 ","1 ","0 ","0 ","0 "})</f>
        <v xml:space="preserve"> 0</v>
      </c>
      <c r="Y138" t="str">
        <f>LOOKUP(C:C, {0,115,230,345,460,575,690,805,920,1035,1150}, {" 0","0 ","0 ","0 ","0 ","0 ","0 ","0 ","1 ","0 ","0 "})</f>
        <v xml:space="preserve"> 0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147625</v>
      </c>
      <c r="B139">
        <v>1063</v>
      </c>
      <c r="C139">
        <f t="shared" si="13"/>
        <v>160</v>
      </c>
      <c r="D139">
        <f t="shared" si="14"/>
        <v>147.625</v>
      </c>
      <c r="E139">
        <f t="shared" si="15"/>
        <v>147.625</v>
      </c>
      <c r="F139" s="1">
        <f t="shared" si="12"/>
        <v>87</v>
      </c>
      <c r="G139" s="1">
        <f t="shared" si="12"/>
        <v>16</v>
      </c>
      <c r="H139" s="1">
        <f t="shared" si="12"/>
        <v>0</v>
      </c>
      <c r="I139" s="1">
        <f t="shared" si="12"/>
        <v>0</v>
      </c>
      <c r="J139" s="1">
        <f t="shared" si="12"/>
        <v>0</v>
      </c>
      <c r="K139" s="1">
        <f t="shared" si="12"/>
        <v>0</v>
      </c>
      <c r="L139" s="1">
        <f t="shared" si="12"/>
        <v>0</v>
      </c>
      <c r="M139" s="1">
        <f t="shared" si="12"/>
        <v>0</v>
      </c>
      <c r="N139" s="1">
        <f t="shared" si="12"/>
        <v>0</v>
      </c>
      <c r="O139" s="1">
        <f t="shared" si="12"/>
        <v>0</v>
      </c>
      <c r="P139" s="2"/>
      <c r="Q139" t="str">
        <f>LOOKUP(C:C, {0,115,230,345,460,575,690,805,920,1035,1150}, {"1"," 0","0 ","0 ","0 ","0 ","0 ","0 ","0 ","0 ","0 "})</f>
        <v xml:space="preserve"> 0</v>
      </c>
      <c r="R139" t="str">
        <f>LOOKUP(C:C, {0,115,230,345,460,575,690,805,920,1035,1150}, {"0 ","1 ","0 ","0 ","0 ","0 ","0 ","0 ","0 ","0 ","0 "})</f>
        <v xml:space="preserve">1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148172</v>
      </c>
      <c r="B140">
        <v>1178</v>
      </c>
      <c r="C140">
        <f t="shared" si="13"/>
        <v>45</v>
      </c>
      <c r="D140">
        <f t="shared" si="14"/>
        <v>148.172</v>
      </c>
      <c r="E140">
        <f t="shared" si="15"/>
        <v>148.172</v>
      </c>
      <c r="F140" s="1">
        <f t="shared" si="12"/>
        <v>88</v>
      </c>
      <c r="G140" s="1">
        <f t="shared" si="12"/>
        <v>16</v>
      </c>
      <c r="H140" s="1">
        <f t="shared" si="12"/>
        <v>0</v>
      </c>
      <c r="I140" s="1">
        <f t="shared" si="12"/>
        <v>0</v>
      </c>
      <c r="J140" s="1">
        <f t="shared" si="12"/>
        <v>0</v>
      </c>
      <c r="K140" s="1">
        <f t="shared" si="12"/>
        <v>0</v>
      </c>
      <c r="L140" s="1">
        <f t="shared" si="12"/>
        <v>0</v>
      </c>
      <c r="M140" s="1">
        <f t="shared" si="12"/>
        <v>0</v>
      </c>
      <c r="N140" s="1">
        <f t="shared" si="12"/>
        <v>0</v>
      </c>
      <c r="O140" s="1">
        <f t="shared" si="12"/>
        <v>0</v>
      </c>
      <c r="P140" s="2"/>
      <c r="Q140" t="str">
        <f>LOOKUP(C:C, {0,115,230,345,460,575,690,805,920,1035,1150}, {"1"," 0","0 ","0 ","0 ","0 ","0 ","0 ","0 ","0 ","0 "})</f>
        <v>1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 0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 0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 0</v>
      </c>
      <c r="X140" t="str">
        <f>LOOKUP(C:C, {0,115,230,345,460,575,690,805,920,1035,1150}, {" 0","0 ","0 ","0 ","0 ","0 ","0 ","1 ","0 ","0 ","0 "})</f>
        <v xml:space="preserve"> 0</v>
      </c>
      <c r="Y140" t="str">
        <f>LOOKUP(C:C, {0,115,230,345,460,575,690,805,920,1035,1150}, {" 0","0 ","0 ","0 ","0 ","0 ","0 ","0 ","1 ","0 ","0 "})</f>
        <v xml:space="preserve"> 0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148469</v>
      </c>
      <c r="B141">
        <v>1133</v>
      </c>
      <c r="C141">
        <f t="shared" si="13"/>
        <v>90</v>
      </c>
      <c r="D141">
        <f t="shared" si="14"/>
        <v>148.46899999999999</v>
      </c>
      <c r="E141">
        <f t="shared" si="15"/>
        <v>148.46899999999999</v>
      </c>
      <c r="F141" s="1">
        <f t="shared" si="12"/>
        <v>89</v>
      </c>
      <c r="G141" s="1">
        <f t="shared" si="12"/>
        <v>16</v>
      </c>
      <c r="H141" s="1">
        <f t="shared" si="12"/>
        <v>0</v>
      </c>
      <c r="I141" s="1">
        <f t="shared" si="12"/>
        <v>0</v>
      </c>
      <c r="J141" s="1">
        <f t="shared" si="12"/>
        <v>0</v>
      </c>
      <c r="K141" s="1">
        <f t="shared" si="12"/>
        <v>0</v>
      </c>
      <c r="L141" s="1">
        <f t="shared" si="12"/>
        <v>0</v>
      </c>
      <c r="M141" s="1">
        <f t="shared" si="12"/>
        <v>0</v>
      </c>
      <c r="N141" s="1">
        <f t="shared" si="12"/>
        <v>0</v>
      </c>
      <c r="O141" s="1">
        <f t="shared" si="12"/>
        <v>0</v>
      </c>
      <c r="P141" s="2"/>
      <c r="Q141" t="str">
        <f>LOOKUP(C:C, {0,115,230,345,460,575,690,805,920,1035,1150}, {"1"," 0","0 ","0 ","0 ","0 ","0 ","0 ","0 ","0 ","0 "})</f>
        <v>1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 0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 0</v>
      </c>
      <c r="X141" t="str">
        <f>LOOKUP(C:C, {0,115,230,345,460,575,690,805,920,1035,1150}, {" 0","0 ","0 ","0 ","0 ","0 ","0 ","1 ","0 ","0 ","0 "})</f>
        <v xml:space="preserve"> 0</v>
      </c>
      <c r="Y141" t="str">
        <f>LOOKUP(C:C, {0,115,230,345,460,575,690,805,920,1035,1150}, {" 0","0 ","0 ","0 ","0 ","0 ","0 ","0 ","1 ","0 ","0 "})</f>
        <v xml:space="preserve"> 0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149047</v>
      </c>
      <c r="B142">
        <v>1192</v>
      </c>
      <c r="C142">
        <f t="shared" si="13"/>
        <v>31</v>
      </c>
      <c r="D142">
        <f t="shared" si="14"/>
        <v>149.047</v>
      </c>
      <c r="E142">
        <f t="shared" si="15"/>
        <v>149.047</v>
      </c>
      <c r="F142" s="1">
        <f t="shared" si="12"/>
        <v>90</v>
      </c>
      <c r="G142" s="1">
        <f t="shared" si="12"/>
        <v>16</v>
      </c>
      <c r="H142" s="1">
        <f t="shared" si="12"/>
        <v>0</v>
      </c>
      <c r="I142" s="1">
        <f t="shared" si="12"/>
        <v>0</v>
      </c>
      <c r="J142" s="1">
        <f t="shared" si="12"/>
        <v>0</v>
      </c>
      <c r="K142" s="1">
        <f t="shared" ref="K142:O192" si="16">K141+V142</f>
        <v>0</v>
      </c>
      <c r="L142" s="1">
        <f t="shared" si="16"/>
        <v>0</v>
      </c>
      <c r="M142" s="1">
        <f t="shared" si="16"/>
        <v>0</v>
      </c>
      <c r="N142" s="1">
        <f t="shared" si="16"/>
        <v>0</v>
      </c>
      <c r="O142" s="1">
        <f t="shared" si="16"/>
        <v>0</v>
      </c>
      <c r="P142" s="2"/>
      <c r="Q142" t="str">
        <f>LOOKUP(C:C, {0,115,230,345,460,575,690,805,920,1035,1150}, {"1"," 0","0 ","0 ","0 ","0 ","0 ","0 ","0 ","0 ","0 "})</f>
        <v>1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 0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 0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 0</v>
      </c>
      <c r="X142" t="str">
        <f>LOOKUP(C:C, {0,115,230,345,460,575,690,805,920,1035,1150}, {" 0","0 ","0 ","0 ","0 ","0 ","0 ","1 ","0 ","0 ","0 "})</f>
        <v xml:space="preserve"> 0</v>
      </c>
      <c r="Y142" t="str">
        <f>LOOKUP(C:C, {0,115,230,345,460,575,690,805,920,1035,1150}, {" 0","0 ","0 ","0 ","0 ","0 ","0 ","0 ","1 ","0 ","0 "})</f>
        <v xml:space="preserve"> 0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149407</v>
      </c>
      <c r="B143">
        <v>1120</v>
      </c>
      <c r="C143">
        <f t="shared" si="13"/>
        <v>103</v>
      </c>
      <c r="D143">
        <f t="shared" si="14"/>
        <v>149.40700000000001</v>
      </c>
      <c r="E143">
        <f t="shared" si="15"/>
        <v>149.40700000000001</v>
      </c>
      <c r="F143" s="1">
        <f t="shared" ref="F143:J193" si="17">F142+Q143</f>
        <v>91</v>
      </c>
      <c r="G143" s="1">
        <f t="shared" si="17"/>
        <v>16</v>
      </c>
      <c r="H143" s="1">
        <f t="shared" si="17"/>
        <v>0</v>
      </c>
      <c r="I143" s="1">
        <f t="shared" si="17"/>
        <v>0</v>
      </c>
      <c r="J143" s="1">
        <f t="shared" si="17"/>
        <v>0</v>
      </c>
      <c r="K143" s="1">
        <f t="shared" si="16"/>
        <v>0</v>
      </c>
      <c r="L143" s="1">
        <f t="shared" si="16"/>
        <v>0</v>
      </c>
      <c r="M143" s="1">
        <f t="shared" si="16"/>
        <v>0</v>
      </c>
      <c r="N143" s="1">
        <f t="shared" si="16"/>
        <v>0</v>
      </c>
      <c r="O143" s="1">
        <f t="shared" si="16"/>
        <v>0</v>
      </c>
      <c r="P143" s="2"/>
      <c r="Q143" t="str">
        <f>LOOKUP(C:C, {0,115,230,345,460,575,690,805,920,1035,1150}, {"1"," 0","0 ","0 ","0 ","0 ","0 ","0 ","0 ","0 ","0 "})</f>
        <v>1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 0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 0</v>
      </c>
      <c r="X143" t="str">
        <f>LOOKUP(C:C, {0,115,230,345,460,575,690,805,920,1035,1150}, {" 0","0 ","0 ","0 ","0 ","0 ","0 ","1 ","0 ","0 ","0 "})</f>
        <v xml:space="preserve"> 0</v>
      </c>
      <c r="Y143" t="str">
        <f>LOOKUP(C:C, {0,115,230,345,460,575,690,805,920,1035,1150}, {" 0","0 ","0 ","0 ","0 ","0 ","0 ","0 ","1 ","0 ","0 "})</f>
        <v xml:space="preserve"> 0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149407</v>
      </c>
      <c r="B144">
        <v>0</v>
      </c>
      <c r="C144">
        <f t="shared" si="13"/>
        <v>1223</v>
      </c>
      <c r="D144">
        <f t="shared" si="14"/>
        <v>149.40700000000001</v>
      </c>
      <c r="E144">
        <f t="shared" si="15"/>
        <v>149.40700000000001</v>
      </c>
      <c r="F144" s="1">
        <f t="shared" si="17"/>
        <v>91</v>
      </c>
      <c r="G144" s="1">
        <f t="shared" si="17"/>
        <v>16</v>
      </c>
      <c r="H144" s="1">
        <f t="shared" si="17"/>
        <v>0</v>
      </c>
      <c r="I144" s="1">
        <f t="shared" si="17"/>
        <v>0</v>
      </c>
      <c r="J144" s="1">
        <f t="shared" si="17"/>
        <v>0</v>
      </c>
      <c r="K144" s="1">
        <f t="shared" si="16"/>
        <v>0</v>
      </c>
      <c r="L144" s="1">
        <f t="shared" si="16"/>
        <v>0</v>
      </c>
      <c r="M144" s="1">
        <f t="shared" si="16"/>
        <v>0</v>
      </c>
      <c r="N144" s="1">
        <f t="shared" si="16"/>
        <v>0</v>
      </c>
      <c r="O144" s="1">
        <f t="shared" si="16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1 </v>
      </c>
    </row>
    <row r="145" spans="1:27" x14ac:dyDescent="0.25">
      <c r="A145">
        <v>152422</v>
      </c>
      <c r="B145">
        <v>0</v>
      </c>
      <c r="C145">
        <f t="shared" si="13"/>
        <v>1223</v>
      </c>
      <c r="D145">
        <f t="shared" si="14"/>
        <v>152.422</v>
      </c>
      <c r="E145">
        <f t="shared" si="15"/>
        <v>152.422</v>
      </c>
      <c r="F145" s="1">
        <f t="shared" si="17"/>
        <v>91</v>
      </c>
      <c r="G145" s="1">
        <f t="shared" si="17"/>
        <v>16</v>
      </c>
      <c r="H145" s="1">
        <f t="shared" si="17"/>
        <v>0</v>
      </c>
      <c r="I145" s="1">
        <f t="shared" si="17"/>
        <v>0</v>
      </c>
      <c r="J145" s="1">
        <f t="shared" si="17"/>
        <v>0</v>
      </c>
      <c r="K145" s="1">
        <f t="shared" si="16"/>
        <v>0</v>
      </c>
      <c r="L145" s="1">
        <f t="shared" si="16"/>
        <v>0</v>
      </c>
      <c r="M145" s="1">
        <f t="shared" si="16"/>
        <v>0</v>
      </c>
      <c r="N145" s="1">
        <f t="shared" si="16"/>
        <v>0</v>
      </c>
      <c r="O145" s="1">
        <f t="shared" si="16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1 </v>
      </c>
    </row>
    <row r="146" spans="1:27" x14ac:dyDescent="0.25">
      <c r="A146">
        <v>155344</v>
      </c>
      <c r="B146">
        <v>1101</v>
      </c>
      <c r="C146">
        <f t="shared" si="13"/>
        <v>122</v>
      </c>
      <c r="D146">
        <f t="shared" si="14"/>
        <v>155.34399999999999</v>
      </c>
      <c r="E146">
        <f t="shared" si="15"/>
        <v>155.34399999999999</v>
      </c>
      <c r="F146" s="1">
        <f t="shared" si="17"/>
        <v>91</v>
      </c>
      <c r="G146" s="1">
        <f t="shared" si="17"/>
        <v>17</v>
      </c>
      <c r="H146" s="1">
        <f t="shared" si="17"/>
        <v>0</v>
      </c>
      <c r="I146" s="1">
        <f t="shared" si="17"/>
        <v>0</v>
      </c>
      <c r="J146" s="1">
        <f t="shared" si="17"/>
        <v>0</v>
      </c>
      <c r="K146" s="1">
        <f t="shared" si="16"/>
        <v>0</v>
      </c>
      <c r="L146" s="1">
        <f t="shared" si="16"/>
        <v>0</v>
      </c>
      <c r="M146" s="1">
        <f t="shared" si="16"/>
        <v>0</v>
      </c>
      <c r="N146" s="1">
        <f t="shared" si="16"/>
        <v>0</v>
      </c>
      <c r="O146" s="1">
        <f t="shared" si="16"/>
        <v>0</v>
      </c>
      <c r="P146" s="2"/>
      <c r="Q146" t="str">
        <f>LOOKUP(C:C, {0,115,230,345,460,575,690,805,920,1035,1150}, {"1"," 0","0 ","0 ","0 ","0 ","0 ","0 ","0 ","0 ","0 "})</f>
        <v xml:space="preserve"> 0</v>
      </c>
      <c r="R146" t="str">
        <f>LOOKUP(C:C, {0,115,230,345,460,575,690,805,920,1035,1150}, {"0 ","1 ","0 ","0 ","0 ","0 ","0 ","0 ","0 ","0 ","0 "})</f>
        <v xml:space="preserve">1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155657</v>
      </c>
      <c r="B147">
        <v>1120</v>
      </c>
      <c r="C147">
        <f t="shared" si="13"/>
        <v>103</v>
      </c>
      <c r="D147">
        <f t="shared" si="14"/>
        <v>155.65700000000001</v>
      </c>
      <c r="E147">
        <f t="shared" si="15"/>
        <v>155.65700000000001</v>
      </c>
      <c r="F147" s="1">
        <f t="shared" si="17"/>
        <v>92</v>
      </c>
      <c r="G147" s="1">
        <f t="shared" si="17"/>
        <v>17</v>
      </c>
      <c r="H147" s="1">
        <f t="shared" si="17"/>
        <v>0</v>
      </c>
      <c r="I147" s="1">
        <f t="shared" si="17"/>
        <v>0</v>
      </c>
      <c r="J147" s="1">
        <f t="shared" si="17"/>
        <v>0</v>
      </c>
      <c r="K147" s="1">
        <f t="shared" si="16"/>
        <v>0</v>
      </c>
      <c r="L147" s="1">
        <f t="shared" si="16"/>
        <v>0</v>
      </c>
      <c r="M147" s="1">
        <f t="shared" si="16"/>
        <v>0</v>
      </c>
      <c r="N147" s="1">
        <f t="shared" si="16"/>
        <v>0</v>
      </c>
      <c r="O147" s="1">
        <f t="shared" si="16"/>
        <v>0</v>
      </c>
      <c r="P147" s="2"/>
      <c r="Q147" t="str">
        <f>LOOKUP(C:C, {0,115,230,345,460,575,690,805,920,1035,1150}, {"1"," 0","0 ","0 ","0 ","0 ","0 ","0 ","0 ","0 ","0 "})</f>
        <v>1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 0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 0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 0</v>
      </c>
      <c r="X147" t="str">
        <f>LOOKUP(C:C, {0,115,230,345,460,575,690,805,920,1035,1150}, {" 0","0 ","0 ","0 ","0 ","0 ","0 ","1 ","0 ","0 ","0 "})</f>
        <v xml:space="preserve"> 0</v>
      </c>
      <c r="Y147" t="str">
        <f>LOOKUP(C:C, {0,115,230,345,460,575,690,805,920,1035,1150}, {" 0","0 ","0 ","0 ","0 ","0 ","0 ","0 ","1 ","0 ","0 "})</f>
        <v xml:space="preserve"> 0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155922</v>
      </c>
      <c r="B148">
        <v>1120</v>
      </c>
      <c r="C148">
        <f t="shared" si="13"/>
        <v>103</v>
      </c>
      <c r="D148">
        <f t="shared" si="14"/>
        <v>155.922</v>
      </c>
      <c r="E148">
        <f t="shared" si="15"/>
        <v>155.922</v>
      </c>
      <c r="F148" s="1">
        <f t="shared" si="17"/>
        <v>93</v>
      </c>
      <c r="G148" s="1">
        <f t="shared" si="17"/>
        <v>17</v>
      </c>
      <c r="H148" s="1">
        <f t="shared" si="17"/>
        <v>0</v>
      </c>
      <c r="I148" s="1">
        <f t="shared" si="17"/>
        <v>0</v>
      </c>
      <c r="J148" s="1">
        <f t="shared" si="17"/>
        <v>0</v>
      </c>
      <c r="K148" s="1">
        <f t="shared" si="16"/>
        <v>0</v>
      </c>
      <c r="L148" s="1">
        <f t="shared" si="16"/>
        <v>0</v>
      </c>
      <c r="M148" s="1">
        <f t="shared" si="16"/>
        <v>0</v>
      </c>
      <c r="N148" s="1">
        <f t="shared" si="16"/>
        <v>0</v>
      </c>
      <c r="O148" s="1">
        <f t="shared" si="16"/>
        <v>0</v>
      </c>
      <c r="P148" s="2"/>
      <c r="Q148" t="str">
        <f>LOOKUP(C:C, {0,115,230,345,460,575,690,805,920,1035,1150}, {"1"," 0","0 ","0 ","0 ","0 ","0 ","0 ","0 ","0 ","0 "})</f>
        <v>1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 0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 0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 0</v>
      </c>
      <c r="X148" t="str">
        <f>LOOKUP(C:C, {0,115,230,345,460,575,690,805,920,1035,1150}, {" 0","0 ","0 ","0 ","0 ","0 ","0 ","1 ","0 ","0 ","0 "})</f>
        <v xml:space="preserve"> 0</v>
      </c>
      <c r="Y148" t="str">
        <f>LOOKUP(C:C, {0,115,230,345,460,575,690,805,920,1035,1150}, {" 0","0 ","0 ","0 ","0 ","0 ","0 ","0 ","1 ","0 ","0 "})</f>
        <v xml:space="preserve"> 0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156188</v>
      </c>
      <c r="B149">
        <v>1198</v>
      </c>
      <c r="C149">
        <f t="shared" si="13"/>
        <v>25</v>
      </c>
      <c r="D149">
        <f t="shared" si="14"/>
        <v>156.18799999999999</v>
      </c>
      <c r="E149">
        <f t="shared" si="15"/>
        <v>156.18799999999999</v>
      </c>
      <c r="F149" s="1">
        <f t="shared" si="17"/>
        <v>94</v>
      </c>
      <c r="G149" s="1">
        <f t="shared" si="17"/>
        <v>17</v>
      </c>
      <c r="H149" s="1">
        <f t="shared" si="17"/>
        <v>0</v>
      </c>
      <c r="I149" s="1">
        <f t="shared" si="17"/>
        <v>0</v>
      </c>
      <c r="J149" s="1">
        <f t="shared" si="17"/>
        <v>0</v>
      </c>
      <c r="K149" s="1">
        <f t="shared" si="16"/>
        <v>0</v>
      </c>
      <c r="L149" s="1">
        <f t="shared" si="16"/>
        <v>0</v>
      </c>
      <c r="M149" s="1">
        <f t="shared" si="16"/>
        <v>0</v>
      </c>
      <c r="N149" s="1">
        <f t="shared" si="16"/>
        <v>0</v>
      </c>
      <c r="O149" s="1">
        <f t="shared" si="16"/>
        <v>0</v>
      </c>
      <c r="P149" s="2"/>
      <c r="Q149" t="str">
        <f>LOOKUP(C:C, {0,115,230,345,460,575,690,805,920,1035,1150}, {"1"," 0","0 ","0 ","0 ","0 ","0 ","0 ","0 ","0 ","0 "})</f>
        <v>1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 0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 0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 0</v>
      </c>
      <c r="X149" t="str">
        <f>LOOKUP(C:C, {0,115,230,345,460,575,690,805,920,1035,1150}, {" 0","0 ","0 ","0 ","0 ","0 ","0 ","1 ","0 ","0 ","0 "})</f>
        <v xml:space="preserve"> 0</v>
      </c>
      <c r="Y149" t="str">
        <f>LOOKUP(C:C, {0,115,230,345,460,575,690,805,920,1035,1150}, {" 0","0 ","0 ","0 ","0 ","0 ","0 ","0 ","1 ","0 ","0 "})</f>
        <v xml:space="preserve"> 0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158407</v>
      </c>
      <c r="B150">
        <v>1160</v>
      </c>
      <c r="C150">
        <f t="shared" si="13"/>
        <v>63</v>
      </c>
      <c r="D150">
        <f t="shared" si="14"/>
        <v>158.40700000000001</v>
      </c>
      <c r="E150">
        <f t="shared" si="15"/>
        <v>158.40700000000001</v>
      </c>
      <c r="F150" s="1">
        <f t="shared" si="17"/>
        <v>95</v>
      </c>
      <c r="G150" s="1">
        <f t="shared" si="17"/>
        <v>17</v>
      </c>
      <c r="H150" s="1">
        <f t="shared" si="17"/>
        <v>0</v>
      </c>
      <c r="I150" s="1">
        <f t="shared" si="17"/>
        <v>0</v>
      </c>
      <c r="J150" s="1">
        <f t="shared" si="17"/>
        <v>0</v>
      </c>
      <c r="K150" s="1">
        <f t="shared" si="16"/>
        <v>0</v>
      </c>
      <c r="L150" s="1">
        <f t="shared" si="16"/>
        <v>0</v>
      </c>
      <c r="M150" s="1">
        <f t="shared" si="16"/>
        <v>0</v>
      </c>
      <c r="N150" s="1">
        <f t="shared" si="16"/>
        <v>0</v>
      </c>
      <c r="O150" s="1">
        <f t="shared" si="16"/>
        <v>0</v>
      </c>
      <c r="P150" s="2"/>
      <c r="Q150" t="str">
        <f>LOOKUP(C:C, {0,115,230,345,460,575,690,805,920,1035,1150}, {"1"," 0","0 ","0 ","0 ","0 ","0 ","0 ","0 ","0 ","0 "})</f>
        <v>1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 0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 0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 0</v>
      </c>
      <c r="X150" t="str">
        <f>LOOKUP(C:C, {0,115,230,345,460,575,690,805,920,1035,1150}, {" 0","0 ","0 ","0 ","0 ","0 ","0 ","1 ","0 ","0 ","0 "})</f>
        <v xml:space="preserve"> 0</v>
      </c>
      <c r="Y150" t="str">
        <f>LOOKUP(C:C, {0,115,230,345,460,575,690,805,920,1035,1150}, {" 0","0 ","0 ","0 ","0 ","0 ","0 ","0 ","1 ","0 ","0 "})</f>
        <v xml:space="preserve"> 0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158735</v>
      </c>
      <c r="B151">
        <v>1198</v>
      </c>
      <c r="C151">
        <f t="shared" si="13"/>
        <v>25</v>
      </c>
      <c r="D151">
        <f t="shared" si="14"/>
        <v>158.73500000000001</v>
      </c>
      <c r="E151">
        <f t="shared" si="15"/>
        <v>158.73500000000001</v>
      </c>
      <c r="F151" s="1">
        <f t="shared" si="17"/>
        <v>96</v>
      </c>
      <c r="G151" s="1">
        <f t="shared" si="17"/>
        <v>17</v>
      </c>
      <c r="H151" s="1">
        <f t="shared" si="17"/>
        <v>0</v>
      </c>
      <c r="I151" s="1">
        <f t="shared" si="17"/>
        <v>0</v>
      </c>
      <c r="J151" s="1">
        <f t="shared" si="17"/>
        <v>0</v>
      </c>
      <c r="K151" s="1">
        <f t="shared" si="16"/>
        <v>0</v>
      </c>
      <c r="L151" s="1">
        <f t="shared" si="16"/>
        <v>0</v>
      </c>
      <c r="M151" s="1">
        <f t="shared" si="16"/>
        <v>0</v>
      </c>
      <c r="N151" s="1">
        <f t="shared" si="16"/>
        <v>0</v>
      </c>
      <c r="O151" s="1">
        <f t="shared" si="16"/>
        <v>0</v>
      </c>
      <c r="P151" s="2"/>
      <c r="Q151" t="str">
        <f>LOOKUP(C:C, {0,115,230,345,460,575,690,805,920,1035,1150}, {"1"," 0","0 ","0 ","0 ","0 ","0 ","0 ","0 ","0 ","0 "})</f>
        <v>1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 0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 0</v>
      </c>
      <c r="X151" t="str">
        <f>LOOKUP(C:C, {0,115,230,345,460,575,690,805,920,1035,1150}, {" 0","0 ","0 ","0 ","0 ","0 ","0 ","1 ","0 ","0 ","0 "})</f>
        <v xml:space="preserve"> 0</v>
      </c>
      <c r="Y151" t="str">
        <f>LOOKUP(C:C, {0,115,230,345,460,575,690,805,920,1035,1150}, {" 0","0 ","0 ","0 ","0 ","0 ","0 ","0 ","1 ","0 ","0 "})</f>
        <v xml:space="preserve"> 0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158735</v>
      </c>
      <c r="B152">
        <v>0</v>
      </c>
      <c r="C152">
        <f t="shared" si="13"/>
        <v>1223</v>
      </c>
      <c r="D152">
        <f t="shared" si="14"/>
        <v>158.73500000000001</v>
      </c>
      <c r="E152">
        <f t="shared" si="15"/>
        <v>158.73500000000001</v>
      </c>
      <c r="F152" s="1">
        <f t="shared" si="17"/>
        <v>96</v>
      </c>
      <c r="G152" s="1">
        <f t="shared" si="17"/>
        <v>17</v>
      </c>
      <c r="H152" s="1">
        <f t="shared" si="17"/>
        <v>0</v>
      </c>
      <c r="I152" s="1">
        <f t="shared" si="17"/>
        <v>0</v>
      </c>
      <c r="J152" s="1">
        <f t="shared" si="17"/>
        <v>0</v>
      </c>
      <c r="K152" s="1">
        <f t="shared" si="16"/>
        <v>0</v>
      </c>
      <c r="L152" s="1">
        <f t="shared" si="16"/>
        <v>0</v>
      </c>
      <c r="M152" s="1">
        <f t="shared" si="16"/>
        <v>0</v>
      </c>
      <c r="N152" s="1">
        <f t="shared" si="16"/>
        <v>0</v>
      </c>
      <c r="O152" s="1">
        <f t="shared" si="16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1 </v>
      </c>
    </row>
    <row r="153" spans="1:27" x14ac:dyDescent="0.25">
      <c r="A153">
        <v>158735</v>
      </c>
      <c r="B153">
        <v>1198</v>
      </c>
      <c r="C153">
        <f t="shared" si="13"/>
        <v>25</v>
      </c>
      <c r="D153">
        <f t="shared" si="14"/>
        <v>158.73500000000001</v>
      </c>
      <c r="E153">
        <f t="shared" si="15"/>
        <v>158.73500000000001</v>
      </c>
      <c r="F153" s="1">
        <f t="shared" si="17"/>
        <v>97</v>
      </c>
      <c r="G153" s="1">
        <f t="shared" si="17"/>
        <v>17</v>
      </c>
      <c r="H153" s="1">
        <f t="shared" si="17"/>
        <v>0</v>
      </c>
      <c r="I153" s="1">
        <f t="shared" si="17"/>
        <v>0</v>
      </c>
      <c r="J153" s="1">
        <f t="shared" si="17"/>
        <v>0</v>
      </c>
      <c r="K153" s="1">
        <f t="shared" si="16"/>
        <v>0</v>
      </c>
      <c r="L153" s="1">
        <f t="shared" si="16"/>
        <v>0</v>
      </c>
      <c r="M153" s="1">
        <f t="shared" si="16"/>
        <v>0</v>
      </c>
      <c r="N153" s="1">
        <f t="shared" si="16"/>
        <v>0</v>
      </c>
      <c r="O153" s="1">
        <f t="shared" si="16"/>
        <v>0</v>
      </c>
      <c r="P153" s="2"/>
      <c r="Q153" t="str">
        <f>LOOKUP(C:C, {0,115,230,345,460,575,690,805,920,1035,1150}, {"1"," 0","0 ","0 ","0 ","0 ","0 ","0 ","0 ","0 ","0 "})</f>
        <v>1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 0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 0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 0</v>
      </c>
      <c r="X153" t="str">
        <f>LOOKUP(C:C, {0,115,230,345,460,575,690,805,920,1035,1150}, {" 0","0 ","0 ","0 ","0 ","0 ","0 ","1 ","0 ","0 ","0 "})</f>
        <v xml:space="preserve"> 0</v>
      </c>
      <c r="Y153" t="str">
        <f>LOOKUP(C:C, {0,115,230,345,460,575,690,805,920,1035,1150}, {" 0","0 ","0 ","0 ","0 ","0 ","0 ","0 ","1 ","0 ","0 "})</f>
        <v xml:space="preserve"> 0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161750</v>
      </c>
      <c r="B154">
        <v>0</v>
      </c>
      <c r="C154">
        <f t="shared" si="13"/>
        <v>1223</v>
      </c>
      <c r="D154">
        <f t="shared" si="14"/>
        <v>161.75</v>
      </c>
      <c r="E154">
        <f t="shared" si="15"/>
        <v>161.75</v>
      </c>
      <c r="F154" s="1">
        <f t="shared" si="17"/>
        <v>97</v>
      </c>
      <c r="G154" s="1">
        <f t="shared" si="17"/>
        <v>17</v>
      </c>
      <c r="H154" s="1">
        <f t="shared" si="17"/>
        <v>0</v>
      </c>
      <c r="I154" s="1">
        <f t="shared" si="17"/>
        <v>0</v>
      </c>
      <c r="J154" s="1">
        <f t="shared" si="17"/>
        <v>0</v>
      </c>
      <c r="K154" s="1">
        <f t="shared" si="16"/>
        <v>0</v>
      </c>
      <c r="L154" s="1">
        <f t="shared" si="16"/>
        <v>0</v>
      </c>
      <c r="M154" s="1">
        <f t="shared" si="16"/>
        <v>0</v>
      </c>
      <c r="N154" s="1">
        <f t="shared" si="16"/>
        <v>0</v>
      </c>
      <c r="O154" s="1">
        <f t="shared" si="16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1 </v>
      </c>
    </row>
    <row r="155" spans="1:27" x14ac:dyDescent="0.25">
      <c r="A155">
        <v>165875</v>
      </c>
      <c r="B155">
        <v>1153</v>
      </c>
      <c r="C155">
        <f t="shared" si="13"/>
        <v>70</v>
      </c>
      <c r="D155">
        <f t="shared" si="14"/>
        <v>165.875</v>
      </c>
      <c r="E155">
        <f t="shared" si="15"/>
        <v>165.875</v>
      </c>
      <c r="F155" s="1">
        <f t="shared" si="17"/>
        <v>98</v>
      </c>
      <c r="G155" s="1">
        <f t="shared" si="17"/>
        <v>17</v>
      </c>
      <c r="H155" s="1">
        <f t="shared" si="17"/>
        <v>0</v>
      </c>
      <c r="I155" s="1">
        <f t="shared" si="17"/>
        <v>0</v>
      </c>
      <c r="J155" s="1">
        <f t="shared" si="17"/>
        <v>0</v>
      </c>
      <c r="K155" s="1">
        <f t="shared" si="16"/>
        <v>0</v>
      </c>
      <c r="L155" s="1">
        <f t="shared" si="16"/>
        <v>0</v>
      </c>
      <c r="M155" s="1">
        <f t="shared" si="16"/>
        <v>0</v>
      </c>
      <c r="N155" s="1">
        <f t="shared" si="16"/>
        <v>0</v>
      </c>
      <c r="O155" s="1">
        <f t="shared" si="16"/>
        <v>0</v>
      </c>
      <c r="P155" s="2"/>
      <c r="Q155" t="str">
        <f>LOOKUP(C:C, {0,115,230,345,460,575,690,805,920,1035,1150}, {"1"," 0","0 ","0 ","0 ","0 ","0 ","0 ","0 ","0 ","0 "})</f>
        <v>1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 0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 0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 0</v>
      </c>
      <c r="X155" t="str">
        <f>LOOKUP(C:C, {0,115,230,345,460,575,690,805,920,1035,1150}, {" 0","0 ","0 ","0 ","0 ","0 ","0 ","1 ","0 ","0 ","0 "})</f>
        <v xml:space="preserve"> 0</v>
      </c>
      <c r="Y155" t="str">
        <f>LOOKUP(C:C, {0,115,230,345,460,575,690,805,920,1035,1150}, {" 0","0 ","0 ","0 ","0 ","0 ","0 ","0 ","1 ","0 ","0 "})</f>
        <v xml:space="preserve"> 0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166172</v>
      </c>
      <c r="B156">
        <v>1160</v>
      </c>
      <c r="C156">
        <f t="shared" si="13"/>
        <v>63</v>
      </c>
      <c r="D156">
        <f t="shared" si="14"/>
        <v>166.172</v>
      </c>
      <c r="E156">
        <f t="shared" si="15"/>
        <v>166.172</v>
      </c>
      <c r="F156" s="1">
        <f t="shared" si="17"/>
        <v>99</v>
      </c>
      <c r="G156" s="1">
        <f t="shared" si="17"/>
        <v>17</v>
      </c>
      <c r="H156" s="1">
        <f t="shared" si="17"/>
        <v>0</v>
      </c>
      <c r="I156" s="1">
        <f t="shared" si="17"/>
        <v>0</v>
      </c>
      <c r="J156" s="1">
        <f t="shared" si="17"/>
        <v>0</v>
      </c>
      <c r="K156" s="1">
        <f t="shared" si="16"/>
        <v>0</v>
      </c>
      <c r="L156" s="1">
        <f t="shared" si="16"/>
        <v>0</v>
      </c>
      <c r="M156" s="1">
        <f t="shared" si="16"/>
        <v>0</v>
      </c>
      <c r="N156" s="1">
        <f t="shared" si="16"/>
        <v>0</v>
      </c>
      <c r="O156" s="1">
        <f t="shared" si="16"/>
        <v>0</v>
      </c>
      <c r="P156" s="2"/>
      <c r="Q156" t="str">
        <f>LOOKUP(C:C, {0,115,230,345,460,575,690,805,920,1035,1150}, {"1"," 0","0 ","0 ","0 ","0 ","0 ","0 ","0 ","0 ","0 "})</f>
        <v>1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 0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 0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 0</v>
      </c>
      <c r="X156" t="str">
        <f>LOOKUP(C:C, {0,115,230,345,460,575,690,805,920,1035,1150}, {" 0","0 ","0 ","0 ","0 ","0 ","0 ","1 ","0 ","0 ","0 "})</f>
        <v xml:space="preserve"> 0</v>
      </c>
      <c r="Y156" t="str">
        <f>LOOKUP(C:C, {0,115,230,345,460,575,690,805,920,1035,1150}, {" 0","0 ","0 ","0 ","0 ","0 ","0 ","0 ","1 ","0 ","0 "})</f>
        <v xml:space="preserve"> 0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166500</v>
      </c>
      <c r="B157">
        <v>1178</v>
      </c>
      <c r="C157">
        <f t="shared" si="13"/>
        <v>45</v>
      </c>
      <c r="D157">
        <f t="shared" si="14"/>
        <v>166.5</v>
      </c>
      <c r="E157">
        <f t="shared" si="15"/>
        <v>166.5</v>
      </c>
      <c r="F157" s="1">
        <f t="shared" si="17"/>
        <v>100</v>
      </c>
      <c r="G157" s="1">
        <f t="shared" si="17"/>
        <v>17</v>
      </c>
      <c r="H157" s="1">
        <f t="shared" si="17"/>
        <v>0</v>
      </c>
      <c r="I157" s="1">
        <f t="shared" si="17"/>
        <v>0</v>
      </c>
      <c r="J157" s="1">
        <f t="shared" si="17"/>
        <v>0</v>
      </c>
      <c r="K157" s="1">
        <f t="shared" si="16"/>
        <v>0</v>
      </c>
      <c r="L157" s="1">
        <f t="shared" si="16"/>
        <v>0</v>
      </c>
      <c r="M157" s="1">
        <f t="shared" si="16"/>
        <v>0</v>
      </c>
      <c r="N157" s="1">
        <f t="shared" si="16"/>
        <v>0</v>
      </c>
      <c r="O157" s="1">
        <f t="shared" si="16"/>
        <v>0</v>
      </c>
      <c r="P157" s="2"/>
      <c r="Q157" t="str">
        <f>LOOKUP(C:C, {0,115,230,345,460,575,690,805,920,1035,1150}, {"1"," 0","0 ","0 ","0 ","0 ","0 ","0 ","0 ","0 ","0 "})</f>
        <v>1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 0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 0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 0</v>
      </c>
      <c r="X157" t="str">
        <f>LOOKUP(C:C, {0,115,230,345,460,575,690,805,920,1035,1150}, {" 0","0 ","0 ","0 ","0 ","0 ","0 ","1 ","0 ","0 ","0 "})</f>
        <v xml:space="preserve"> 0</v>
      </c>
      <c r="Y157" t="str">
        <f>LOOKUP(C:C, {0,115,230,345,460,575,690,805,920,1035,1150}, {" 0","0 ","0 ","0 ","0 ","0 ","0 ","0 ","1 ","0 ","0 "})</f>
        <v xml:space="preserve"> 0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166797</v>
      </c>
      <c r="B158">
        <v>1153</v>
      </c>
      <c r="C158">
        <f t="shared" si="13"/>
        <v>70</v>
      </c>
      <c r="D158">
        <f t="shared" si="14"/>
        <v>166.797</v>
      </c>
      <c r="E158">
        <f t="shared" si="15"/>
        <v>166.797</v>
      </c>
      <c r="F158" s="1">
        <f t="shared" si="17"/>
        <v>101</v>
      </c>
      <c r="G158" s="1">
        <f t="shared" si="17"/>
        <v>17</v>
      </c>
      <c r="H158" s="1">
        <f t="shared" si="17"/>
        <v>0</v>
      </c>
      <c r="I158" s="1">
        <f t="shared" si="17"/>
        <v>0</v>
      </c>
      <c r="J158" s="1">
        <f t="shared" si="17"/>
        <v>0</v>
      </c>
      <c r="K158" s="1">
        <f t="shared" si="16"/>
        <v>0</v>
      </c>
      <c r="L158" s="1">
        <f t="shared" si="16"/>
        <v>0</v>
      </c>
      <c r="M158" s="1">
        <f t="shared" si="16"/>
        <v>0</v>
      </c>
      <c r="N158" s="1">
        <f t="shared" si="16"/>
        <v>0</v>
      </c>
      <c r="O158" s="1">
        <f t="shared" si="16"/>
        <v>0</v>
      </c>
      <c r="P158" s="2"/>
      <c r="Q158" t="str">
        <f>LOOKUP(C:C, {0,115,230,345,460,575,690,805,920,1035,1150}, {"1"," 0","0 ","0 ","0 ","0 ","0 ","0 ","0 ","0 ","0 "})</f>
        <v>1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 0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 0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 0</v>
      </c>
      <c r="X158" t="str">
        <f>LOOKUP(C:C, {0,115,230,345,460,575,690,805,920,1035,1150}, {" 0","0 ","0 ","0 ","0 ","0 ","0 ","1 ","0 ","0 ","0 "})</f>
        <v xml:space="preserve"> 0</v>
      </c>
      <c r="Y158" t="str">
        <f>LOOKUP(C:C, {0,115,230,345,460,575,690,805,920,1035,1150}, {" 0","0 ","0 ","0 ","0 ","0 ","0 ","0 ","1 ","0 ","0 "})</f>
        <v xml:space="preserve"> 0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167079</v>
      </c>
      <c r="B159">
        <v>1185</v>
      </c>
      <c r="C159">
        <f t="shared" si="13"/>
        <v>38</v>
      </c>
      <c r="D159">
        <f t="shared" si="14"/>
        <v>167.07900000000001</v>
      </c>
      <c r="E159">
        <f t="shared" si="15"/>
        <v>167.07900000000001</v>
      </c>
      <c r="F159" s="1">
        <f t="shared" si="17"/>
        <v>102</v>
      </c>
      <c r="G159" s="1">
        <f t="shared" si="17"/>
        <v>17</v>
      </c>
      <c r="H159" s="1">
        <f t="shared" si="17"/>
        <v>0</v>
      </c>
      <c r="I159" s="1">
        <f t="shared" si="17"/>
        <v>0</v>
      </c>
      <c r="J159" s="1">
        <f t="shared" si="17"/>
        <v>0</v>
      </c>
      <c r="K159" s="1">
        <f t="shared" si="16"/>
        <v>0</v>
      </c>
      <c r="L159" s="1">
        <f t="shared" si="16"/>
        <v>0</v>
      </c>
      <c r="M159" s="1">
        <f t="shared" si="16"/>
        <v>0</v>
      </c>
      <c r="N159" s="1">
        <f t="shared" si="16"/>
        <v>0</v>
      </c>
      <c r="O159" s="1">
        <f t="shared" si="16"/>
        <v>0</v>
      </c>
      <c r="P159" s="2"/>
      <c r="Q159" t="str">
        <f>LOOKUP(C:C, {0,115,230,345,460,575,690,805,920,1035,1150}, {"1"," 0","0 ","0 ","0 ","0 ","0 ","0 ","0 ","0 ","0 "})</f>
        <v>1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 0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 0</v>
      </c>
      <c r="X159" t="str">
        <f>LOOKUP(C:C, {0,115,230,345,460,575,690,805,920,1035,1150}, {" 0","0 ","0 ","0 ","0 ","0 ","0 ","1 ","0 ","0 ","0 "})</f>
        <v xml:space="preserve"> 0</v>
      </c>
      <c r="Y159" t="str">
        <f>LOOKUP(C:C, {0,115,230,345,460,575,690,805,920,1035,1150}, {" 0","0 ","0 ","0 ","0 ","0 ","0 ","0 ","1 ","0 ","0 "})</f>
        <v xml:space="preserve"> 0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167079</v>
      </c>
      <c r="B160">
        <v>0</v>
      </c>
      <c r="C160">
        <f t="shared" si="13"/>
        <v>1223</v>
      </c>
      <c r="D160">
        <f t="shared" si="14"/>
        <v>167.07900000000001</v>
      </c>
      <c r="E160">
        <f t="shared" si="15"/>
        <v>167.07900000000001</v>
      </c>
      <c r="F160" s="1">
        <f t="shared" si="17"/>
        <v>102</v>
      </c>
      <c r="G160" s="1">
        <f t="shared" si="17"/>
        <v>17</v>
      </c>
      <c r="H160" s="1">
        <f t="shared" si="17"/>
        <v>0</v>
      </c>
      <c r="I160" s="1">
        <f t="shared" si="17"/>
        <v>0</v>
      </c>
      <c r="J160" s="1">
        <f t="shared" si="17"/>
        <v>0</v>
      </c>
      <c r="K160" s="1">
        <f t="shared" si="16"/>
        <v>0</v>
      </c>
      <c r="L160" s="1">
        <f t="shared" si="16"/>
        <v>0</v>
      </c>
      <c r="M160" s="1">
        <f t="shared" si="16"/>
        <v>0</v>
      </c>
      <c r="N160" s="1">
        <f t="shared" si="16"/>
        <v>0</v>
      </c>
      <c r="O160" s="1">
        <f t="shared" si="16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1 </v>
      </c>
    </row>
    <row r="161" spans="1:27" x14ac:dyDescent="0.25">
      <c r="A161">
        <v>170094</v>
      </c>
      <c r="B161">
        <v>0</v>
      </c>
      <c r="C161">
        <f t="shared" si="13"/>
        <v>1223</v>
      </c>
      <c r="D161">
        <f t="shared" si="14"/>
        <v>170.09399999999999</v>
      </c>
      <c r="E161">
        <f t="shared" si="15"/>
        <v>170.09399999999999</v>
      </c>
      <c r="F161" s="1">
        <f t="shared" si="17"/>
        <v>102</v>
      </c>
      <c r="G161" s="1">
        <f t="shared" si="17"/>
        <v>17</v>
      </c>
      <c r="H161" s="1">
        <f t="shared" si="17"/>
        <v>0</v>
      </c>
      <c r="I161" s="1">
        <f t="shared" si="17"/>
        <v>0</v>
      </c>
      <c r="J161" s="1">
        <f t="shared" si="17"/>
        <v>0</v>
      </c>
      <c r="K161" s="1">
        <f t="shared" si="16"/>
        <v>0</v>
      </c>
      <c r="L161" s="1">
        <f t="shared" si="16"/>
        <v>0</v>
      </c>
      <c r="M161" s="1">
        <f t="shared" si="16"/>
        <v>0</v>
      </c>
      <c r="N161" s="1">
        <f t="shared" si="16"/>
        <v>0</v>
      </c>
      <c r="O161" s="1">
        <f t="shared" si="16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1 </v>
      </c>
    </row>
    <row r="162" spans="1:27" x14ac:dyDescent="0.25">
      <c r="A162">
        <v>176344</v>
      </c>
      <c r="B162">
        <v>1140</v>
      </c>
      <c r="C162">
        <f t="shared" si="13"/>
        <v>83</v>
      </c>
      <c r="D162">
        <f t="shared" si="14"/>
        <v>176.34399999999999</v>
      </c>
      <c r="E162">
        <f t="shared" si="15"/>
        <v>176.34399999999999</v>
      </c>
      <c r="F162" s="1">
        <f t="shared" si="17"/>
        <v>103</v>
      </c>
      <c r="G162" s="1">
        <f t="shared" si="17"/>
        <v>17</v>
      </c>
      <c r="H162" s="1">
        <f t="shared" si="17"/>
        <v>0</v>
      </c>
      <c r="I162" s="1">
        <f t="shared" si="17"/>
        <v>0</v>
      </c>
      <c r="J162" s="1">
        <f t="shared" si="17"/>
        <v>0</v>
      </c>
      <c r="K162" s="1">
        <f t="shared" si="16"/>
        <v>0</v>
      </c>
      <c r="L162" s="1">
        <f t="shared" si="16"/>
        <v>0</v>
      </c>
      <c r="M162" s="1">
        <f t="shared" si="16"/>
        <v>0</v>
      </c>
      <c r="N162" s="1">
        <f t="shared" si="16"/>
        <v>0</v>
      </c>
      <c r="O162" s="1">
        <f t="shared" si="16"/>
        <v>0</v>
      </c>
      <c r="P162" s="2"/>
      <c r="Q162" t="str">
        <f>LOOKUP(C:C, {0,115,230,345,460,575,690,805,920,1035,1150}, {"1"," 0","0 ","0 ","0 ","0 ","0 ","0 ","0 ","0 ","0 "})</f>
        <v>1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 0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 0</v>
      </c>
      <c r="X162" t="str">
        <f>LOOKUP(C:C, {0,115,230,345,460,575,690,805,920,1035,1150}, {" 0","0 ","0 ","0 ","0 ","0 ","0 ","1 ","0 ","0 ","0 "})</f>
        <v xml:space="preserve"> 0</v>
      </c>
      <c r="Y162" t="str">
        <f>LOOKUP(C:C, {0,115,230,345,460,575,690,805,920,1035,1150}, {" 0","0 ","0 ","0 ","0 ","0 ","0 ","0 ","1 ","0 ","0 "})</f>
        <v xml:space="preserve"> 0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176641</v>
      </c>
      <c r="B163">
        <v>1106</v>
      </c>
      <c r="C163">
        <f t="shared" si="13"/>
        <v>117</v>
      </c>
      <c r="D163">
        <f t="shared" si="14"/>
        <v>176.64099999999999</v>
      </c>
      <c r="E163">
        <f t="shared" si="15"/>
        <v>176.64099999999999</v>
      </c>
      <c r="F163" s="1">
        <f t="shared" si="17"/>
        <v>103</v>
      </c>
      <c r="G163" s="1">
        <f t="shared" si="17"/>
        <v>18</v>
      </c>
      <c r="H163" s="1">
        <f t="shared" si="17"/>
        <v>0</v>
      </c>
      <c r="I163" s="1">
        <f t="shared" si="17"/>
        <v>0</v>
      </c>
      <c r="J163" s="1">
        <f t="shared" si="17"/>
        <v>0</v>
      </c>
      <c r="K163" s="1">
        <f t="shared" si="16"/>
        <v>0</v>
      </c>
      <c r="L163" s="1">
        <f t="shared" si="16"/>
        <v>0</v>
      </c>
      <c r="M163" s="1">
        <f t="shared" si="16"/>
        <v>0</v>
      </c>
      <c r="N163" s="1">
        <f t="shared" si="16"/>
        <v>0</v>
      </c>
      <c r="O163" s="1">
        <f t="shared" si="16"/>
        <v>0</v>
      </c>
      <c r="P163" s="2"/>
      <c r="Q163" t="str">
        <f>LOOKUP(C:C, {0,115,230,345,460,575,690,805,920,1035,1150}, {"1"," 0","0 ","0 ","0 ","0 ","0 ","0 ","0 ","0 ","0 "})</f>
        <v xml:space="preserve"> 0</v>
      </c>
      <c r="R163" t="str">
        <f>LOOKUP(C:C, {0,115,230,345,460,575,690,805,920,1035,1150}, {"0 ","1 ","0 ","0 ","0 ","0 ","0 ","0 ","0 ","0 ","0 "})</f>
        <v xml:space="preserve">1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177532</v>
      </c>
      <c r="B164">
        <v>1160</v>
      </c>
      <c r="C164">
        <f t="shared" si="13"/>
        <v>63</v>
      </c>
      <c r="D164">
        <f t="shared" si="14"/>
        <v>177.53200000000001</v>
      </c>
      <c r="E164">
        <f t="shared" si="15"/>
        <v>177.53200000000001</v>
      </c>
      <c r="F164" s="1">
        <f t="shared" si="17"/>
        <v>104</v>
      </c>
      <c r="G164" s="1">
        <f t="shared" si="17"/>
        <v>18</v>
      </c>
      <c r="H164" s="1">
        <f t="shared" si="17"/>
        <v>0</v>
      </c>
      <c r="I164" s="1">
        <f t="shared" si="17"/>
        <v>0</v>
      </c>
      <c r="J164" s="1">
        <f t="shared" si="17"/>
        <v>0</v>
      </c>
      <c r="K164" s="1">
        <f t="shared" si="16"/>
        <v>0</v>
      </c>
      <c r="L164" s="1">
        <f t="shared" si="16"/>
        <v>0</v>
      </c>
      <c r="M164" s="1">
        <f t="shared" si="16"/>
        <v>0</v>
      </c>
      <c r="N164" s="1">
        <f t="shared" si="16"/>
        <v>0</v>
      </c>
      <c r="O164" s="1">
        <f t="shared" si="16"/>
        <v>0</v>
      </c>
      <c r="P164" s="2"/>
      <c r="Q164" t="str">
        <f>LOOKUP(C:C, {0,115,230,345,460,575,690,805,920,1035,1150}, {"1"," 0","0 ","0 ","0 ","0 ","0 ","0 ","0 ","0 ","0 "})</f>
        <v>1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 0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 0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 0</v>
      </c>
      <c r="X164" t="str">
        <f>LOOKUP(C:C, {0,115,230,345,460,575,690,805,920,1035,1150}, {" 0","0 ","0 ","0 ","0 ","0 ","0 ","1 ","0 ","0 ","0 "})</f>
        <v xml:space="preserve"> 0</v>
      </c>
      <c r="Y164" t="str">
        <f>LOOKUP(C:C, {0,115,230,345,460,575,690,805,920,1035,1150}, {" 0","0 ","0 ","0 ","0 ","0 ","0 ","0 ","1 ","0 ","0 "})</f>
        <v xml:space="preserve"> 0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177797</v>
      </c>
      <c r="B165">
        <v>1178</v>
      </c>
      <c r="C165">
        <f t="shared" si="13"/>
        <v>45</v>
      </c>
      <c r="D165">
        <f t="shared" si="14"/>
        <v>177.797</v>
      </c>
      <c r="E165">
        <f t="shared" si="15"/>
        <v>177.797</v>
      </c>
      <c r="F165" s="1">
        <f t="shared" si="17"/>
        <v>105</v>
      </c>
      <c r="G165" s="1">
        <f t="shared" si="17"/>
        <v>18</v>
      </c>
      <c r="H165" s="1">
        <f t="shared" si="17"/>
        <v>0</v>
      </c>
      <c r="I165" s="1">
        <f t="shared" si="17"/>
        <v>0</v>
      </c>
      <c r="J165" s="1">
        <f t="shared" si="17"/>
        <v>0</v>
      </c>
      <c r="K165" s="1">
        <f t="shared" si="16"/>
        <v>0</v>
      </c>
      <c r="L165" s="1">
        <f t="shared" si="16"/>
        <v>0</v>
      </c>
      <c r="M165" s="1">
        <f t="shared" si="16"/>
        <v>0</v>
      </c>
      <c r="N165" s="1">
        <f t="shared" si="16"/>
        <v>0</v>
      </c>
      <c r="O165" s="1">
        <f t="shared" si="16"/>
        <v>0</v>
      </c>
      <c r="P165" s="2"/>
      <c r="Q165" t="str">
        <f>LOOKUP(C:C, {0,115,230,345,460,575,690,805,920,1035,1150}, {"1"," 0","0 ","0 ","0 ","0 ","0 ","0 ","0 ","0 ","0 "})</f>
        <v>1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 0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 0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 0</v>
      </c>
      <c r="X165" t="str">
        <f>LOOKUP(C:C, {0,115,230,345,460,575,690,805,920,1035,1150}, {" 0","0 ","0 ","0 ","0 ","0 ","0 ","1 ","0 ","0 ","0 "})</f>
        <v xml:space="preserve"> 0</v>
      </c>
      <c r="Y165" t="str">
        <f>LOOKUP(C:C, {0,115,230,345,460,575,690,805,920,1035,1150}, {" 0","0 ","0 ","0 ","0 ","0 ","0 ","0 ","1 ","0 ","0 "})</f>
        <v xml:space="preserve"> 0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178141</v>
      </c>
      <c r="B166">
        <v>1140</v>
      </c>
      <c r="C166">
        <f t="shared" si="13"/>
        <v>83</v>
      </c>
      <c r="D166">
        <f t="shared" si="14"/>
        <v>178.14099999999999</v>
      </c>
      <c r="E166">
        <f t="shared" si="15"/>
        <v>178.14099999999999</v>
      </c>
      <c r="F166" s="1">
        <f t="shared" si="17"/>
        <v>106</v>
      </c>
      <c r="G166" s="1">
        <f t="shared" si="17"/>
        <v>18</v>
      </c>
      <c r="H166" s="1">
        <f t="shared" si="17"/>
        <v>0</v>
      </c>
      <c r="I166" s="1">
        <f t="shared" si="17"/>
        <v>0</v>
      </c>
      <c r="J166" s="1">
        <f t="shared" si="17"/>
        <v>0</v>
      </c>
      <c r="K166" s="1">
        <f t="shared" si="16"/>
        <v>0</v>
      </c>
      <c r="L166" s="1">
        <f t="shared" si="16"/>
        <v>0</v>
      </c>
      <c r="M166" s="1">
        <f t="shared" si="16"/>
        <v>0</v>
      </c>
      <c r="N166" s="1">
        <f t="shared" si="16"/>
        <v>0</v>
      </c>
      <c r="O166" s="1">
        <f t="shared" si="16"/>
        <v>0</v>
      </c>
      <c r="P166" s="2"/>
      <c r="Q166" t="str">
        <f>LOOKUP(C:C, {0,115,230,345,460,575,690,805,920,1035,1150}, {"1"," 0","0 ","0 ","0 ","0 ","0 ","0 ","0 ","0 ","0 "})</f>
        <v>1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 0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 0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 0</v>
      </c>
      <c r="X166" t="str">
        <f>LOOKUP(C:C, {0,115,230,345,460,575,690,805,920,1035,1150}, {" 0","0 ","0 ","0 ","0 ","0 ","0 ","1 ","0 ","0 ","0 "})</f>
        <v xml:space="preserve"> 0</v>
      </c>
      <c r="Y166" t="str">
        <f>LOOKUP(C:C, {0,115,230,345,460,575,690,805,920,1035,1150}, {" 0","0 ","0 ","0 ","0 ","0 ","0 ","0 ","1 ","0 ","0 "})</f>
        <v xml:space="preserve"> 0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178438</v>
      </c>
      <c r="B167">
        <v>1178</v>
      </c>
      <c r="C167">
        <f t="shared" si="13"/>
        <v>45</v>
      </c>
      <c r="D167">
        <f t="shared" si="14"/>
        <v>178.43799999999999</v>
      </c>
      <c r="E167">
        <f t="shared" si="15"/>
        <v>178.43799999999999</v>
      </c>
      <c r="F167" s="1">
        <f t="shared" si="17"/>
        <v>107</v>
      </c>
      <c r="G167" s="1">
        <f t="shared" si="17"/>
        <v>18</v>
      </c>
      <c r="H167" s="1">
        <f t="shared" si="17"/>
        <v>0</v>
      </c>
      <c r="I167" s="1">
        <f t="shared" si="17"/>
        <v>0</v>
      </c>
      <c r="J167" s="1">
        <f t="shared" si="17"/>
        <v>0</v>
      </c>
      <c r="K167" s="1">
        <f t="shared" si="16"/>
        <v>0</v>
      </c>
      <c r="L167" s="1">
        <f t="shared" si="16"/>
        <v>0</v>
      </c>
      <c r="M167" s="1">
        <f t="shared" si="16"/>
        <v>0</v>
      </c>
      <c r="N167" s="1">
        <f t="shared" si="16"/>
        <v>0</v>
      </c>
      <c r="O167" s="1">
        <f t="shared" si="16"/>
        <v>0</v>
      </c>
      <c r="P167" s="2"/>
      <c r="Q167" t="str">
        <f>LOOKUP(C:C, {0,115,230,345,460,575,690,805,920,1035,1150}, {"1"," 0","0 ","0 ","0 ","0 ","0 ","0 ","0 ","0 ","0 "})</f>
        <v>1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 0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 0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 0</v>
      </c>
      <c r="X167" t="str">
        <f>LOOKUP(C:C, {0,115,230,345,460,575,690,805,920,1035,1150}, {" 0","0 ","0 ","0 ","0 ","0 ","0 ","1 ","0 ","0 ","0 "})</f>
        <v xml:space="preserve"> 0</v>
      </c>
      <c r="Y167" t="str">
        <f>LOOKUP(C:C, {0,115,230,345,460,575,690,805,920,1035,1150}, {" 0","0 ","0 ","0 ","0 ","0 ","0 ","0 ","1 ","0 ","0 "})</f>
        <v xml:space="preserve"> 0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178438</v>
      </c>
      <c r="B168">
        <v>0</v>
      </c>
      <c r="C168">
        <f t="shared" si="13"/>
        <v>1223</v>
      </c>
      <c r="D168">
        <f t="shared" si="14"/>
        <v>178.43799999999999</v>
      </c>
      <c r="E168">
        <f t="shared" si="15"/>
        <v>178.43799999999999</v>
      </c>
      <c r="F168" s="1">
        <f t="shared" si="17"/>
        <v>107</v>
      </c>
      <c r="G168" s="1">
        <f t="shared" si="17"/>
        <v>18</v>
      </c>
      <c r="H168" s="1">
        <f t="shared" si="17"/>
        <v>0</v>
      </c>
      <c r="I168" s="1">
        <f t="shared" si="17"/>
        <v>0</v>
      </c>
      <c r="J168" s="1">
        <f t="shared" si="17"/>
        <v>0</v>
      </c>
      <c r="K168" s="1">
        <f t="shared" si="16"/>
        <v>0</v>
      </c>
      <c r="L168" s="1">
        <f t="shared" si="16"/>
        <v>0</v>
      </c>
      <c r="M168" s="1">
        <f t="shared" si="16"/>
        <v>0</v>
      </c>
      <c r="N168" s="1">
        <f t="shared" si="16"/>
        <v>0</v>
      </c>
      <c r="O168" s="1">
        <f t="shared" si="16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1 </v>
      </c>
    </row>
    <row r="169" spans="1:27" x14ac:dyDescent="0.25">
      <c r="A169">
        <v>181454</v>
      </c>
      <c r="B169">
        <v>0</v>
      </c>
      <c r="C169">
        <f t="shared" si="13"/>
        <v>1223</v>
      </c>
      <c r="D169">
        <f t="shared" si="14"/>
        <v>181.45400000000001</v>
      </c>
      <c r="E169">
        <f t="shared" si="15"/>
        <v>181.45400000000001</v>
      </c>
      <c r="F169" s="1">
        <f t="shared" si="17"/>
        <v>107</v>
      </c>
      <c r="G169" s="1">
        <f t="shared" si="17"/>
        <v>18</v>
      </c>
      <c r="H169" s="1">
        <f t="shared" si="17"/>
        <v>0</v>
      </c>
      <c r="I169" s="1">
        <f t="shared" si="17"/>
        <v>0</v>
      </c>
      <c r="J169" s="1">
        <f t="shared" si="17"/>
        <v>0</v>
      </c>
      <c r="K169" s="1">
        <f t="shared" si="16"/>
        <v>0</v>
      </c>
      <c r="L169" s="1">
        <f t="shared" si="16"/>
        <v>0</v>
      </c>
      <c r="M169" s="1">
        <f t="shared" si="16"/>
        <v>0</v>
      </c>
      <c r="N169" s="1">
        <f t="shared" si="16"/>
        <v>0</v>
      </c>
      <c r="O169" s="1">
        <f t="shared" si="16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1 </v>
      </c>
    </row>
    <row r="170" spans="1:27" x14ac:dyDescent="0.25">
      <c r="A170">
        <v>183875</v>
      </c>
      <c r="B170">
        <v>1101</v>
      </c>
      <c r="C170">
        <f t="shared" si="13"/>
        <v>122</v>
      </c>
      <c r="D170">
        <f t="shared" si="14"/>
        <v>183.875</v>
      </c>
      <c r="E170">
        <f t="shared" si="15"/>
        <v>183.875</v>
      </c>
      <c r="F170" s="1">
        <f t="shared" si="17"/>
        <v>107</v>
      </c>
      <c r="G170" s="1">
        <f t="shared" si="17"/>
        <v>19</v>
      </c>
      <c r="H170" s="1">
        <f t="shared" si="17"/>
        <v>0</v>
      </c>
      <c r="I170" s="1">
        <f t="shared" si="17"/>
        <v>0</v>
      </c>
      <c r="J170" s="1">
        <f t="shared" si="17"/>
        <v>0</v>
      </c>
      <c r="K170" s="1">
        <f t="shared" si="16"/>
        <v>0</v>
      </c>
      <c r="L170" s="1">
        <f t="shared" si="16"/>
        <v>0</v>
      </c>
      <c r="M170" s="1">
        <f t="shared" si="16"/>
        <v>0</v>
      </c>
      <c r="N170" s="1">
        <f t="shared" si="16"/>
        <v>0</v>
      </c>
      <c r="O170" s="1">
        <f t="shared" si="16"/>
        <v>0</v>
      </c>
      <c r="P170" s="2"/>
      <c r="Q170" t="str">
        <f>LOOKUP(C:C, {0,115,230,345,460,575,690,805,920,1035,1150}, {"1"," 0","0 ","0 ","0 ","0 ","0 ","0 ","0 ","0 ","0 "})</f>
        <v xml:space="preserve"> 0</v>
      </c>
      <c r="R170" t="str">
        <f>LOOKUP(C:C, {0,115,230,345,460,575,690,805,920,1035,1150}, {"0 ","1 ","0 ","0 ","0 ","0 ","0 ","0 ","0 ","0 ","0 "})</f>
        <v xml:space="preserve">1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184204</v>
      </c>
      <c r="B171">
        <v>1155</v>
      </c>
      <c r="C171">
        <f t="shared" si="13"/>
        <v>68</v>
      </c>
      <c r="D171">
        <f t="shared" si="14"/>
        <v>184.20400000000001</v>
      </c>
      <c r="E171">
        <f t="shared" si="15"/>
        <v>184.20400000000001</v>
      </c>
      <c r="F171" s="1">
        <f t="shared" si="17"/>
        <v>108</v>
      </c>
      <c r="G171" s="1">
        <f t="shared" si="17"/>
        <v>19</v>
      </c>
      <c r="H171" s="1">
        <f t="shared" si="17"/>
        <v>0</v>
      </c>
      <c r="I171" s="1">
        <f t="shared" si="17"/>
        <v>0</v>
      </c>
      <c r="J171" s="1">
        <f t="shared" si="17"/>
        <v>0</v>
      </c>
      <c r="K171" s="1">
        <f t="shared" si="16"/>
        <v>0</v>
      </c>
      <c r="L171" s="1">
        <f t="shared" si="16"/>
        <v>0</v>
      </c>
      <c r="M171" s="1">
        <f t="shared" si="16"/>
        <v>0</v>
      </c>
      <c r="N171" s="1">
        <f t="shared" si="16"/>
        <v>0</v>
      </c>
      <c r="O171" s="1">
        <f t="shared" si="16"/>
        <v>0</v>
      </c>
      <c r="P171" s="2"/>
      <c r="Q171" t="str">
        <f>LOOKUP(C:C, {0,115,230,345,460,575,690,805,920,1035,1150}, {"1"," 0","0 ","0 ","0 ","0 ","0 ","0 ","0 ","0 ","0 "})</f>
        <v>1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 0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 0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 0</v>
      </c>
      <c r="X171" t="str">
        <f>LOOKUP(C:C, {0,115,230,345,460,575,690,805,920,1035,1150}, {" 0","0 ","0 ","0 ","0 ","0 ","0 ","1 ","0 ","0 ","0 "})</f>
        <v xml:space="preserve"> 0</v>
      </c>
      <c r="Y171" t="str">
        <f>LOOKUP(C:C, {0,115,230,345,460,575,690,805,920,1035,1150}, {" 0","0 ","0 ","0 ","0 ","0 ","0 ","0 ","1 ","0 ","0 "})</f>
        <v xml:space="preserve"> 0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184516</v>
      </c>
      <c r="B172">
        <v>1101</v>
      </c>
      <c r="C172">
        <f t="shared" si="13"/>
        <v>122</v>
      </c>
      <c r="D172">
        <f t="shared" si="14"/>
        <v>184.51599999999999</v>
      </c>
      <c r="E172">
        <f t="shared" si="15"/>
        <v>184.51599999999999</v>
      </c>
      <c r="F172" s="1">
        <f t="shared" si="17"/>
        <v>108</v>
      </c>
      <c r="G172" s="1">
        <f t="shared" si="17"/>
        <v>20</v>
      </c>
      <c r="H172" s="1">
        <f t="shared" si="17"/>
        <v>0</v>
      </c>
      <c r="I172" s="1">
        <f t="shared" si="17"/>
        <v>0</v>
      </c>
      <c r="J172" s="1">
        <f t="shared" si="17"/>
        <v>0</v>
      </c>
      <c r="K172" s="1">
        <f t="shared" si="16"/>
        <v>0</v>
      </c>
      <c r="L172" s="1">
        <f t="shared" si="16"/>
        <v>0</v>
      </c>
      <c r="M172" s="1">
        <f t="shared" si="16"/>
        <v>0</v>
      </c>
      <c r="N172" s="1">
        <f t="shared" si="16"/>
        <v>0</v>
      </c>
      <c r="O172" s="1">
        <f t="shared" si="16"/>
        <v>0</v>
      </c>
      <c r="P172" s="2"/>
      <c r="Q172" t="str">
        <f>LOOKUP(C:C, {0,115,230,345,460,575,690,805,920,1035,1150}, {"1"," 0","0 ","0 ","0 ","0 ","0 ","0 ","0 ","0 ","0 "})</f>
        <v xml:space="preserve"> 0</v>
      </c>
      <c r="R172" t="str">
        <f>LOOKUP(C:C, {0,115,230,345,460,575,690,805,920,1035,1150}, {"0 ","1 ","0 ","0 ","0 ","0 ","0 ","0 ","0 ","0 ","0 "})</f>
        <v xml:space="preserve">1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184844</v>
      </c>
      <c r="B173">
        <v>1043</v>
      </c>
      <c r="C173">
        <f t="shared" si="13"/>
        <v>180</v>
      </c>
      <c r="D173">
        <f t="shared" si="14"/>
        <v>184.84399999999999</v>
      </c>
      <c r="E173">
        <f t="shared" si="15"/>
        <v>184.84399999999999</v>
      </c>
      <c r="F173" s="1">
        <f t="shared" si="17"/>
        <v>108</v>
      </c>
      <c r="G173" s="1">
        <f t="shared" si="17"/>
        <v>21</v>
      </c>
      <c r="H173" s="1">
        <f t="shared" si="17"/>
        <v>0</v>
      </c>
      <c r="I173" s="1">
        <f t="shared" si="17"/>
        <v>0</v>
      </c>
      <c r="J173" s="1">
        <f t="shared" si="17"/>
        <v>0</v>
      </c>
      <c r="K173" s="1">
        <f t="shared" si="16"/>
        <v>0</v>
      </c>
      <c r="L173" s="1">
        <f t="shared" si="16"/>
        <v>0</v>
      </c>
      <c r="M173" s="1">
        <f t="shared" si="16"/>
        <v>0</v>
      </c>
      <c r="N173" s="1">
        <f t="shared" si="16"/>
        <v>0</v>
      </c>
      <c r="O173" s="1">
        <f t="shared" si="16"/>
        <v>0</v>
      </c>
      <c r="P173" s="2"/>
      <c r="Q173" t="str">
        <f>LOOKUP(C:C, {0,115,230,345,460,575,690,805,920,1035,1150}, {"1"," 0","0 ","0 ","0 ","0 ","0 ","0 ","0 ","0 ","0 "})</f>
        <v xml:space="preserve"> 0</v>
      </c>
      <c r="R173" t="str">
        <f>LOOKUP(C:C, {0,115,230,345,460,575,690,805,920,1035,1150}, {"0 ","1 ","0 ","0 ","0 ","0 ","0 ","0 ","0 ","0 ","0 "})</f>
        <v xml:space="preserve">1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185110</v>
      </c>
      <c r="B174">
        <v>1140</v>
      </c>
      <c r="C174">
        <f t="shared" si="13"/>
        <v>83</v>
      </c>
      <c r="D174">
        <f t="shared" si="14"/>
        <v>185.11</v>
      </c>
      <c r="E174">
        <f t="shared" si="15"/>
        <v>185.11</v>
      </c>
      <c r="F174" s="1">
        <f t="shared" si="17"/>
        <v>109</v>
      </c>
      <c r="G174" s="1">
        <f t="shared" si="17"/>
        <v>21</v>
      </c>
      <c r="H174" s="1">
        <f t="shared" si="17"/>
        <v>0</v>
      </c>
      <c r="I174" s="1">
        <f t="shared" si="17"/>
        <v>0</v>
      </c>
      <c r="J174" s="1">
        <f t="shared" si="17"/>
        <v>0</v>
      </c>
      <c r="K174" s="1">
        <f t="shared" si="16"/>
        <v>0</v>
      </c>
      <c r="L174" s="1">
        <f t="shared" si="16"/>
        <v>0</v>
      </c>
      <c r="M174" s="1">
        <f t="shared" si="16"/>
        <v>0</v>
      </c>
      <c r="N174" s="1">
        <f t="shared" si="16"/>
        <v>0</v>
      </c>
      <c r="O174" s="1">
        <f t="shared" si="16"/>
        <v>0</v>
      </c>
      <c r="P174" s="2"/>
      <c r="Q174" t="str">
        <f>LOOKUP(C:C, {0,115,230,345,460,575,690,805,920,1035,1150}, {"1"," 0","0 ","0 ","0 ","0 ","0 ","0 ","0 ","0 ","0 "})</f>
        <v>1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 0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 0</v>
      </c>
      <c r="X174" t="str">
        <f>LOOKUP(C:C, {0,115,230,345,460,575,690,805,920,1035,1150}, {" 0","0 ","0 ","0 ","0 ","0 ","0 ","1 ","0 ","0 ","0 "})</f>
        <v xml:space="preserve"> 0</v>
      </c>
      <c r="Y174" t="str">
        <f>LOOKUP(C:C, {0,115,230,345,460,575,690,805,920,1035,1150}, {" 0","0 ","0 ","0 ","0 ","0 ","0 ","0 ","1 ","0 ","0 "})</f>
        <v xml:space="preserve"> 0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185407</v>
      </c>
      <c r="B175">
        <v>1150</v>
      </c>
      <c r="C175">
        <f t="shared" si="13"/>
        <v>73</v>
      </c>
      <c r="D175">
        <f t="shared" si="14"/>
        <v>185.40700000000001</v>
      </c>
      <c r="E175">
        <f t="shared" si="15"/>
        <v>185.40700000000001</v>
      </c>
      <c r="F175" s="1">
        <f t="shared" si="17"/>
        <v>110</v>
      </c>
      <c r="G175" s="1">
        <f t="shared" si="17"/>
        <v>21</v>
      </c>
      <c r="H175" s="1">
        <f t="shared" si="17"/>
        <v>0</v>
      </c>
      <c r="I175" s="1">
        <f t="shared" si="17"/>
        <v>0</v>
      </c>
      <c r="J175" s="1">
        <f t="shared" si="17"/>
        <v>0</v>
      </c>
      <c r="K175" s="1">
        <f t="shared" si="16"/>
        <v>0</v>
      </c>
      <c r="L175" s="1">
        <f t="shared" si="16"/>
        <v>0</v>
      </c>
      <c r="M175" s="1">
        <f t="shared" si="16"/>
        <v>0</v>
      </c>
      <c r="N175" s="1">
        <f t="shared" si="16"/>
        <v>0</v>
      </c>
      <c r="O175" s="1">
        <f t="shared" si="16"/>
        <v>0</v>
      </c>
      <c r="P175" s="2"/>
      <c r="Q175" t="str">
        <f>LOOKUP(C:C, {0,115,230,345,460,575,690,805,920,1035,1150}, {"1"," 0","0 ","0 ","0 ","0 ","0 ","0 ","0 ","0 ","0 "})</f>
        <v>1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 0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 0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 0</v>
      </c>
      <c r="X175" t="str">
        <f>LOOKUP(C:C, {0,115,230,345,460,575,690,805,920,1035,1150}, {" 0","0 ","0 ","0 ","0 ","0 ","0 ","1 ","0 ","0 ","0 "})</f>
        <v xml:space="preserve"> 0</v>
      </c>
      <c r="Y175" t="str">
        <f>LOOKUP(C:C, {0,115,230,345,460,575,690,805,920,1035,1150}, {" 0","0 ","0 ","0 ","0 ","0 ","0 ","0 ","1 ","0 ","0 "})</f>
        <v xml:space="preserve"> 0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185719</v>
      </c>
      <c r="B176">
        <v>1140</v>
      </c>
      <c r="C176">
        <f t="shared" si="13"/>
        <v>83</v>
      </c>
      <c r="D176">
        <f t="shared" si="14"/>
        <v>185.71899999999999</v>
      </c>
      <c r="E176">
        <f t="shared" si="15"/>
        <v>185.71899999999999</v>
      </c>
      <c r="F176" s="1">
        <f t="shared" si="17"/>
        <v>111</v>
      </c>
      <c r="G176" s="1">
        <f t="shared" si="17"/>
        <v>21</v>
      </c>
      <c r="H176" s="1">
        <f t="shared" si="17"/>
        <v>0</v>
      </c>
      <c r="I176" s="1">
        <f t="shared" si="17"/>
        <v>0</v>
      </c>
      <c r="J176" s="1">
        <f t="shared" si="17"/>
        <v>0</v>
      </c>
      <c r="K176" s="1">
        <f t="shared" si="16"/>
        <v>0</v>
      </c>
      <c r="L176" s="1">
        <f t="shared" si="16"/>
        <v>0</v>
      </c>
      <c r="M176" s="1">
        <f t="shared" si="16"/>
        <v>0</v>
      </c>
      <c r="N176" s="1">
        <f t="shared" si="16"/>
        <v>0</v>
      </c>
      <c r="O176" s="1">
        <f t="shared" si="16"/>
        <v>0</v>
      </c>
      <c r="P176" s="2"/>
      <c r="Q176" t="str">
        <f>LOOKUP(C:C, {0,115,230,345,460,575,690,805,920,1035,1150}, {"1"," 0","0 ","0 ","0 ","0 ","0 ","0 ","0 ","0 ","0 "})</f>
        <v>1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 0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 0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 0</v>
      </c>
      <c r="X176" t="str">
        <f>LOOKUP(C:C, {0,115,230,345,460,575,690,805,920,1035,1150}, {" 0","0 ","0 ","0 ","0 ","0 ","0 ","1 ","0 ","0 ","0 "})</f>
        <v xml:space="preserve"> 0</v>
      </c>
      <c r="Y176" t="str">
        <f>LOOKUP(C:C, {0,115,230,345,460,575,690,805,920,1035,1150}, {" 0","0 ","0 ","0 ","0 ","0 ","0 ","0 ","1 ","0 ","0 "})</f>
        <v xml:space="preserve"> 0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186032</v>
      </c>
      <c r="B177">
        <v>1175</v>
      </c>
      <c r="C177">
        <f t="shared" si="13"/>
        <v>48</v>
      </c>
      <c r="D177">
        <f t="shared" si="14"/>
        <v>186.03200000000001</v>
      </c>
      <c r="E177">
        <f t="shared" si="15"/>
        <v>186.03200000000001</v>
      </c>
      <c r="F177" s="1">
        <f t="shared" si="17"/>
        <v>112</v>
      </c>
      <c r="G177" s="1">
        <f t="shared" si="17"/>
        <v>21</v>
      </c>
      <c r="H177" s="1">
        <f t="shared" si="17"/>
        <v>0</v>
      </c>
      <c r="I177" s="1">
        <f t="shared" si="17"/>
        <v>0</v>
      </c>
      <c r="J177" s="1">
        <f t="shared" si="17"/>
        <v>0</v>
      </c>
      <c r="K177" s="1">
        <f t="shared" si="16"/>
        <v>0</v>
      </c>
      <c r="L177" s="1">
        <f t="shared" si="16"/>
        <v>0</v>
      </c>
      <c r="M177" s="1">
        <f t="shared" si="16"/>
        <v>0</v>
      </c>
      <c r="N177" s="1">
        <f t="shared" si="16"/>
        <v>0</v>
      </c>
      <c r="O177" s="1">
        <f t="shared" si="16"/>
        <v>0</v>
      </c>
      <c r="P177" s="2"/>
      <c r="Q177" t="str">
        <f>LOOKUP(C:C, {0,115,230,345,460,575,690,805,920,1035,1150}, {"1"," 0","0 ","0 ","0 ","0 ","0 ","0 ","0 ","0 ","0 "})</f>
        <v>1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 0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 0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 0</v>
      </c>
      <c r="X177" t="str">
        <f>LOOKUP(C:C, {0,115,230,345,460,575,690,805,920,1035,1150}, {" 0","0 ","0 ","0 ","0 ","0 ","0 ","1 ","0 ","0 ","0 "})</f>
        <v xml:space="preserve"> 0</v>
      </c>
      <c r="Y177" t="str">
        <f>LOOKUP(C:C, {0,115,230,345,460,575,690,805,920,1035,1150}, {" 0","0 ","0 ","0 ","0 ","0 ","0 ","0 ","1 ","0 ","0 "})</f>
        <v xml:space="preserve"> 0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186032</v>
      </c>
      <c r="B178">
        <v>0</v>
      </c>
      <c r="C178">
        <f t="shared" si="13"/>
        <v>1223</v>
      </c>
      <c r="D178">
        <f t="shared" si="14"/>
        <v>186.03200000000001</v>
      </c>
      <c r="E178">
        <f t="shared" si="15"/>
        <v>186.03200000000001</v>
      </c>
      <c r="F178" s="1">
        <f t="shared" si="17"/>
        <v>112</v>
      </c>
      <c r="G178" s="1">
        <f t="shared" si="17"/>
        <v>21</v>
      </c>
      <c r="H178" s="1">
        <f t="shared" si="17"/>
        <v>0</v>
      </c>
      <c r="I178" s="1">
        <f t="shared" si="17"/>
        <v>0</v>
      </c>
      <c r="J178" s="1">
        <f t="shared" si="17"/>
        <v>0</v>
      </c>
      <c r="K178" s="1">
        <f t="shared" si="16"/>
        <v>0</v>
      </c>
      <c r="L178" s="1">
        <f t="shared" si="16"/>
        <v>0</v>
      </c>
      <c r="M178" s="1">
        <f t="shared" si="16"/>
        <v>0</v>
      </c>
      <c r="N178" s="1">
        <f t="shared" si="16"/>
        <v>0</v>
      </c>
      <c r="O178" s="1">
        <f t="shared" si="16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1 </v>
      </c>
    </row>
    <row r="179" spans="1:27" x14ac:dyDescent="0.25">
      <c r="A179">
        <v>189047</v>
      </c>
      <c r="B179">
        <v>0</v>
      </c>
      <c r="C179">
        <f t="shared" si="13"/>
        <v>1223</v>
      </c>
      <c r="D179">
        <f t="shared" si="14"/>
        <v>189.047</v>
      </c>
      <c r="E179">
        <f t="shared" si="15"/>
        <v>189.047</v>
      </c>
      <c r="F179" s="1">
        <f t="shared" si="17"/>
        <v>112</v>
      </c>
      <c r="G179" s="1">
        <f t="shared" si="17"/>
        <v>21</v>
      </c>
      <c r="H179" s="1">
        <f t="shared" si="17"/>
        <v>0</v>
      </c>
      <c r="I179" s="1">
        <f t="shared" si="17"/>
        <v>0</v>
      </c>
      <c r="J179" s="1">
        <f t="shared" si="17"/>
        <v>0</v>
      </c>
      <c r="K179" s="1">
        <f t="shared" si="16"/>
        <v>0</v>
      </c>
      <c r="L179" s="1">
        <f t="shared" si="16"/>
        <v>0</v>
      </c>
      <c r="M179" s="1">
        <f t="shared" si="16"/>
        <v>0</v>
      </c>
      <c r="N179" s="1">
        <f t="shared" si="16"/>
        <v>0</v>
      </c>
      <c r="O179" s="1">
        <f t="shared" si="16"/>
        <v>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1 </v>
      </c>
    </row>
    <row r="180" spans="1:27" x14ac:dyDescent="0.25">
      <c r="A180">
        <v>192391</v>
      </c>
      <c r="B180">
        <v>1101</v>
      </c>
      <c r="C180">
        <f t="shared" si="13"/>
        <v>122</v>
      </c>
      <c r="D180">
        <f t="shared" si="14"/>
        <v>192.39099999999999</v>
      </c>
      <c r="E180">
        <f t="shared" si="15"/>
        <v>192.39099999999999</v>
      </c>
      <c r="F180" s="1">
        <f t="shared" si="17"/>
        <v>112</v>
      </c>
      <c r="G180" s="1">
        <f t="shared" si="17"/>
        <v>22</v>
      </c>
      <c r="H180" s="1">
        <f t="shared" si="17"/>
        <v>0</v>
      </c>
      <c r="I180" s="1">
        <f t="shared" si="17"/>
        <v>0</v>
      </c>
      <c r="J180" s="1">
        <f t="shared" si="17"/>
        <v>0</v>
      </c>
      <c r="K180" s="1">
        <f t="shared" si="16"/>
        <v>0</v>
      </c>
      <c r="L180" s="1">
        <f t="shared" si="16"/>
        <v>0</v>
      </c>
      <c r="M180" s="1">
        <f t="shared" si="16"/>
        <v>0</v>
      </c>
      <c r="N180" s="1">
        <f t="shared" si="16"/>
        <v>0</v>
      </c>
      <c r="O180" s="1">
        <f t="shared" si="16"/>
        <v>0</v>
      </c>
      <c r="P180" s="2"/>
      <c r="Q180" t="str">
        <f>LOOKUP(C:C, {0,115,230,345,460,575,690,805,920,1035,1150}, {"1"," 0","0 ","0 ","0 ","0 ","0 ","0 ","0 ","0 ","0 "})</f>
        <v xml:space="preserve"> 0</v>
      </c>
      <c r="R180" t="str">
        <f>LOOKUP(C:C, {0,115,230,345,460,575,690,805,920,1035,1150}, {"0 ","1 ","0 ","0 ","0 ","0 ","0 ","0 ","0 ","0 ","0 "})</f>
        <v xml:space="preserve">1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192672</v>
      </c>
      <c r="B181">
        <v>1160</v>
      </c>
      <c r="C181">
        <f t="shared" si="13"/>
        <v>63</v>
      </c>
      <c r="D181">
        <f t="shared" si="14"/>
        <v>192.672</v>
      </c>
      <c r="E181">
        <f t="shared" si="15"/>
        <v>192.672</v>
      </c>
      <c r="F181" s="1">
        <f t="shared" si="17"/>
        <v>113</v>
      </c>
      <c r="G181" s="1">
        <f t="shared" si="17"/>
        <v>22</v>
      </c>
      <c r="H181" s="1">
        <f t="shared" si="17"/>
        <v>0</v>
      </c>
      <c r="I181" s="1">
        <f t="shared" si="17"/>
        <v>0</v>
      </c>
      <c r="J181" s="1">
        <f t="shared" si="17"/>
        <v>0</v>
      </c>
      <c r="K181" s="1">
        <f t="shared" si="16"/>
        <v>0</v>
      </c>
      <c r="L181" s="1">
        <f t="shared" si="16"/>
        <v>0</v>
      </c>
      <c r="M181" s="1">
        <f t="shared" si="16"/>
        <v>0</v>
      </c>
      <c r="N181" s="1">
        <f t="shared" si="16"/>
        <v>0</v>
      </c>
      <c r="O181" s="1">
        <f t="shared" si="16"/>
        <v>0</v>
      </c>
      <c r="P181" s="2"/>
      <c r="Q181" t="str">
        <f>LOOKUP(C:C, {0,115,230,345,460,575,690,805,920,1035,1150}, {"1"," 0","0 ","0 ","0 ","0 ","0 ","0 ","0 ","0 ","0 "})</f>
        <v>1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 0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 0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 0</v>
      </c>
      <c r="X181" t="str">
        <f>LOOKUP(C:C, {0,115,230,345,460,575,690,805,920,1035,1150}, {" 0","0 ","0 ","0 ","0 ","0 ","0 ","1 ","0 ","0 ","0 "})</f>
        <v xml:space="preserve"> 0</v>
      </c>
      <c r="Y181" t="str">
        <f>LOOKUP(C:C, {0,115,230,345,460,575,690,805,920,1035,1150}, {" 0","0 ","0 ","0 ","0 ","0 ","0 ","0 ","1 ","0 ","0 "})</f>
        <v xml:space="preserve"> 0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192969</v>
      </c>
      <c r="B182">
        <v>1101</v>
      </c>
      <c r="C182">
        <f t="shared" si="13"/>
        <v>122</v>
      </c>
      <c r="D182">
        <f t="shared" si="14"/>
        <v>192.96899999999999</v>
      </c>
      <c r="E182">
        <f t="shared" si="15"/>
        <v>192.96899999999999</v>
      </c>
      <c r="F182" s="1">
        <f t="shared" si="17"/>
        <v>113</v>
      </c>
      <c r="G182" s="1">
        <f t="shared" si="17"/>
        <v>23</v>
      </c>
      <c r="H182" s="1">
        <f t="shared" si="17"/>
        <v>0</v>
      </c>
      <c r="I182" s="1">
        <f t="shared" si="17"/>
        <v>0</v>
      </c>
      <c r="J182" s="1">
        <f t="shared" si="17"/>
        <v>0</v>
      </c>
      <c r="K182" s="1">
        <f t="shared" si="16"/>
        <v>0</v>
      </c>
      <c r="L182" s="1">
        <f t="shared" si="16"/>
        <v>0</v>
      </c>
      <c r="M182" s="1">
        <f t="shared" si="16"/>
        <v>0</v>
      </c>
      <c r="N182" s="1">
        <f t="shared" si="16"/>
        <v>0</v>
      </c>
      <c r="O182" s="1">
        <f t="shared" si="16"/>
        <v>0</v>
      </c>
      <c r="P182" s="2"/>
      <c r="Q182" t="str">
        <f>LOOKUP(C:C, {0,115,230,345,460,575,690,805,920,1035,1150}, {"1"," 0","0 ","0 ","0 ","0 ","0 ","0 ","0 ","0 ","0 "})</f>
        <v xml:space="preserve"> 0</v>
      </c>
      <c r="R182" t="str">
        <f>LOOKUP(C:C, {0,115,230,345,460,575,690,805,920,1035,1150}, {"0 ","1 ","0 ","0 ","0 ","0 ","0 ","0 ","0 ","0 ","0 "})</f>
        <v xml:space="preserve">1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193500</v>
      </c>
      <c r="B183">
        <v>1160</v>
      </c>
      <c r="C183">
        <f t="shared" si="13"/>
        <v>63</v>
      </c>
      <c r="D183">
        <f t="shared" si="14"/>
        <v>193.5</v>
      </c>
      <c r="E183">
        <f t="shared" si="15"/>
        <v>193.5</v>
      </c>
      <c r="F183" s="1">
        <f t="shared" si="17"/>
        <v>114</v>
      </c>
      <c r="G183" s="1">
        <f t="shared" si="17"/>
        <v>23</v>
      </c>
      <c r="H183" s="1">
        <f t="shared" si="17"/>
        <v>0</v>
      </c>
      <c r="I183" s="1">
        <f t="shared" si="17"/>
        <v>0</v>
      </c>
      <c r="J183" s="1">
        <f t="shared" si="17"/>
        <v>0</v>
      </c>
      <c r="K183" s="1">
        <f t="shared" si="16"/>
        <v>0</v>
      </c>
      <c r="L183" s="1">
        <f t="shared" si="16"/>
        <v>0</v>
      </c>
      <c r="M183" s="1">
        <f t="shared" si="16"/>
        <v>0</v>
      </c>
      <c r="N183" s="1">
        <f t="shared" si="16"/>
        <v>0</v>
      </c>
      <c r="O183" s="1">
        <f t="shared" si="16"/>
        <v>0</v>
      </c>
      <c r="P183" s="2"/>
      <c r="Q183" t="str">
        <f>LOOKUP(C:C, {0,115,230,345,460,575,690,805,920,1035,1150}, {"1"," 0","0 ","0 ","0 ","0 ","0 ","0 ","0 ","0 ","0 "})</f>
        <v>1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 0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 0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 0</v>
      </c>
      <c r="X183" t="str">
        <f>LOOKUP(C:C, {0,115,230,345,460,575,690,805,920,1035,1150}, {" 0","0 ","0 ","0 ","0 ","0 ","0 ","1 ","0 ","0 ","0 "})</f>
        <v xml:space="preserve"> 0</v>
      </c>
      <c r="Y183" t="str">
        <f>LOOKUP(C:C, {0,115,230,345,460,575,690,805,920,1035,1150}, {" 0","0 ","0 ","0 ","0 ","0 ","0 ","0 ","1 ","0 ","0 "})</f>
        <v xml:space="preserve"> 0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193829</v>
      </c>
      <c r="B184">
        <v>1147</v>
      </c>
      <c r="C184">
        <f t="shared" si="13"/>
        <v>76</v>
      </c>
      <c r="D184">
        <f t="shared" si="14"/>
        <v>193.82900000000001</v>
      </c>
      <c r="E184">
        <f t="shared" si="15"/>
        <v>193.82900000000001</v>
      </c>
      <c r="F184" s="1">
        <f t="shared" si="17"/>
        <v>115</v>
      </c>
      <c r="G184" s="1">
        <f t="shared" si="17"/>
        <v>23</v>
      </c>
      <c r="H184" s="1">
        <f t="shared" si="17"/>
        <v>0</v>
      </c>
      <c r="I184" s="1">
        <f t="shared" si="17"/>
        <v>0</v>
      </c>
      <c r="J184" s="1">
        <f t="shared" si="17"/>
        <v>0</v>
      </c>
      <c r="K184" s="1">
        <f t="shared" si="16"/>
        <v>0</v>
      </c>
      <c r="L184" s="1">
        <f t="shared" si="16"/>
        <v>0</v>
      </c>
      <c r="M184" s="1">
        <f t="shared" si="16"/>
        <v>0</v>
      </c>
      <c r="N184" s="1">
        <f t="shared" si="16"/>
        <v>0</v>
      </c>
      <c r="O184" s="1">
        <f t="shared" si="16"/>
        <v>0</v>
      </c>
      <c r="P184" s="2"/>
      <c r="Q184" t="str">
        <f>LOOKUP(C:C, {0,115,230,345,460,575,690,805,920,1035,1150}, {"1"," 0","0 ","0 ","0 ","0 ","0 ","0 ","0 ","0 ","0 "})</f>
        <v>1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 0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 0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 0</v>
      </c>
      <c r="X184" t="str">
        <f>LOOKUP(C:C, {0,115,230,345,460,575,690,805,920,1035,1150}, {" 0","0 ","0 ","0 ","0 ","0 ","0 ","1 ","0 ","0 ","0 "})</f>
        <v xml:space="preserve"> 0</v>
      </c>
      <c r="Y184" t="str">
        <f>LOOKUP(C:C, {0,115,230,345,460,575,690,805,920,1035,1150}, {" 0","0 ","0 ","0 ","0 ","0 ","0 ","0 ","1 ","0 ","0 "})</f>
        <v xml:space="preserve"> 0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194125</v>
      </c>
      <c r="B185">
        <v>1198</v>
      </c>
      <c r="C185">
        <f t="shared" si="13"/>
        <v>25</v>
      </c>
      <c r="D185">
        <f t="shared" si="14"/>
        <v>194.125</v>
      </c>
      <c r="E185">
        <f t="shared" si="15"/>
        <v>194.125</v>
      </c>
      <c r="F185" s="1">
        <f t="shared" si="17"/>
        <v>116</v>
      </c>
      <c r="G185" s="1">
        <f t="shared" si="17"/>
        <v>23</v>
      </c>
      <c r="H185" s="1">
        <f t="shared" si="17"/>
        <v>0</v>
      </c>
      <c r="I185" s="1">
        <f t="shared" si="17"/>
        <v>0</v>
      </c>
      <c r="J185" s="1">
        <f t="shared" si="17"/>
        <v>0</v>
      </c>
      <c r="K185" s="1">
        <f t="shared" si="16"/>
        <v>0</v>
      </c>
      <c r="L185" s="1">
        <f t="shared" si="16"/>
        <v>0</v>
      </c>
      <c r="M185" s="1">
        <f t="shared" si="16"/>
        <v>0</v>
      </c>
      <c r="N185" s="1">
        <f t="shared" si="16"/>
        <v>0</v>
      </c>
      <c r="O185" s="1">
        <f t="shared" si="16"/>
        <v>0</v>
      </c>
      <c r="P185" s="2"/>
      <c r="Q185" t="str">
        <f>LOOKUP(C:C, {0,115,230,345,460,575,690,805,920,1035,1150}, {"1"," 0","0 ","0 ","0 ","0 ","0 ","0 ","0 ","0 ","0 "})</f>
        <v>1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 0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 0</v>
      </c>
      <c r="X185" t="str">
        <f>LOOKUP(C:C, {0,115,230,345,460,575,690,805,920,1035,1150}, {" 0","0 ","0 ","0 ","0 ","0 ","0 ","1 ","0 ","0 ","0 "})</f>
        <v xml:space="preserve"> 0</v>
      </c>
      <c r="Y185" t="str">
        <f>LOOKUP(C:C, {0,115,230,345,460,575,690,805,920,1035,1150}, {" 0","0 ","0 ","0 ","0 ","0 ","0 ","0 ","1 ","0 ","0 "})</f>
        <v xml:space="preserve"> 0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194422</v>
      </c>
      <c r="B186">
        <v>1153</v>
      </c>
      <c r="C186">
        <f t="shared" si="13"/>
        <v>70</v>
      </c>
      <c r="D186">
        <f t="shared" si="14"/>
        <v>194.422</v>
      </c>
      <c r="E186">
        <f t="shared" si="15"/>
        <v>194.422</v>
      </c>
      <c r="F186" s="1">
        <f t="shared" si="17"/>
        <v>117</v>
      </c>
      <c r="G186" s="1">
        <f t="shared" si="17"/>
        <v>23</v>
      </c>
      <c r="H186" s="1">
        <f t="shared" si="17"/>
        <v>0</v>
      </c>
      <c r="I186" s="1">
        <f t="shared" si="17"/>
        <v>0</v>
      </c>
      <c r="J186" s="1">
        <f t="shared" si="17"/>
        <v>0</v>
      </c>
      <c r="K186" s="1">
        <f t="shared" si="16"/>
        <v>0</v>
      </c>
      <c r="L186" s="1">
        <f t="shared" si="16"/>
        <v>0</v>
      </c>
      <c r="M186" s="1">
        <f t="shared" si="16"/>
        <v>0</v>
      </c>
      <c r="N186" s="1">
        <f t="shared" si="16"/>
        <v>0</v>
      </c>
      <c r="O186" s="1">
        <f t="shared" si="16"/>
        <v>0</v>
      </c>
      <c r="P186" s="2"/>
      <c r="Q186" t="str">
        <f>LOOKUP(C:C, {0,115,230,345,460,575,690,805,920,1035,1150}, {"1"," 0","0 ","0 ","0 ","0 ","0 ","0 ","0 ","0 ","0 "})</f>
        <v>1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 0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 0</v>
      </c>
      <c r="X186" t="str">
        <f>LOOKUP(C:C, {0,115,230,345,460,575,690,805,920,1035,1150}, {" 0","0 ","0 ","0 ","0 ","0 ","0 ","1 ","0 ","0 ","0 "})</f>
        <v xml:space="preserve"> 0</v>
      </c>
      <c r="Y186" t="str">
        <f>LOOKUP(C:C, {0,115,230,345,460,575,690,805,920,1035,1150}, {" 0","0 ","0 ","0 ","0 ","0 ","0 ","0 ","1 ","0 ","0 "})</f>
        <v xml:space="preserve"> 0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194422</v>
      </c>
      <c r="B187">
        <v>0</v>
      </c>
      <c r="C187">
        <f t="shared" si="13"/>
        <v>1223</v>
      </c>
      <c r="D187">
        <f t="shared" si="14"/>
        <v>194.422</v>
      </c>
      <c r="E187">
        <f t="shared" si="15"/>
        <v>194.422</v>
      </c>
      <c r="F187" s="1">
        <f t="shared" si="17"/>
        <v>117</v>
      </c>
      <c r="G187" s="1">
        <f t="shared" si="17"/>
        <v>23</v>
      </c>
      <c r="H187" s="1">
        <f t="shared" si="17"/>
        <v>0</v>
      </c>
      <c r="I187" s="1">
        <f t="shared" si="17"/>
        <v>0</v>
      </c>
      <c r="J187" s="1">
        <f t="shared" si="17"/>
        <v>0</v>
      </c>
      <c r="K187" s="1">
        <f t="shared" si="16"/>
        <v>0</v>
      </c>
      <c r="L187" s="1">
        <f t="shared" si="16"/>
        <v>0</v>
      </c>
      <c r="M187" s="1">
        <f t="shared" si="16"/>
        <v>0</v>
      </c>
      <c r="N187" s="1">
        <f t="shared" si="16"/>
        <v>0</v>
      </c>
      <c r="O187" s="1">
        <f t="shared" si="16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1 </v>
      </c>
    </row>
    <row r="188" spans="1:27" x14ac:dyDescent="0.25">
      <c r="A188">
        <v>197438</v>
      </c>
      <c r="B188">
        <v>0</v>
      </c>
      <c r="C188">
        <f t="shared" si="13"/>
        <v>1223</v>
      </c>
      <c r="D188">
        <f t="shared" si="14"/>
        <v>197.43799999999999</v>
      </c>
      <c r="E188">
        <f t="shared" si="15"/>
        <v>197.43799999999999</v>
      </c>
      <c r="F188" s="1">
        <f t="shared" si="17"/>
        <v>117</v>
      </c>
      <c r="G188" s="1">
        <f t="shared" si="17"/>
        <v>23</v>
      </c>
      <c r="H188" s="1">
        <f t="shared" si="17"/>
        <v>0</v>
      </c>
      <c r="I188" s="1">
        <f t="shared" si="17"/>
        <v>0</v>
      </c>
      <c r="J188" s="1">
        <f t="shared" si="17"/>
        <v>0</v>
      </c>
      <c r="K188" s="1">
        <f t="shared" si="16"/>
        <v>0</v>
      </c>
      <c r="L188" s="1">
        <f t="shared" si="16"/>
        <v>0</v>
      </c>
      <c r="M188" s="1">
        <f t="shared" si="16"/>
        <v>0</v>
      </c>
      <c r="N188" s="1">
        <f t="shared" si="16"/>
        <v>0</v>
      </c>
      <c r="O188" s="1">
        <f t="shared" si="16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1 </v>
      </c>
    </row>
    <row r="189" spans="1:27" x14ac:dyDescent="0.25">
      <c r="A189">
        <v>201625</v>
      </c>
      <c r="B189">
        <v>1140</v>
      </c>
      <c r="C189">
        <f t="shared" si="13"/>
        <v>83</v>
      </c>
      <c r="D189">
        <f t="shared" si="14"/>
        <v>201.625</v>
      </c>
      <c r="E189">
        <f t="shared" si="15"/>
        <v>201.625</v>
      </c>
      <c r="F189" s="1">
        <f t="shared" si="17"/>
        <v>118</v>
      </c>
      <c r="G189" s="1">
        <f t="shared" si="17"/>
        <v>23</v>
      </c>
      <c r="H189" s="1">
        <f t="shared" si="17"/>
        <v>0</v>
      </c>
      <c r="I189" s="1">
        <f t="shared" si="17"/>
        <v>0</v>
      </c>
      <c r="J189" s="1">
        <f t="shared" si="17"/>
        <v>0</v>
      </c>
      <c r="K189" s="1">
        <f t="shared" si="16"/>
        <v>0</v>
      </c>
      <c r="L189" s="1">
        <f t="shared" si="16"/>
        <v>0</v>
      </c>
      <c r="M189" s="1">
        <f t="shared" si="16"/>
        <v>0</v>
      </c>
      <c r="N189" s="1">
        <f t="shared" si="16"/>
        <v>0</v>
      </c>
      <c r="O189" s="1">
        <f t="shared" si="16"/>
        <v>0</v>
      </c>
      <c r="P189" s="2"/>
      <c r="Q189" t="str">
        <f>LOOKUP(C:C, {0,115,230,345,460,575,690,805,920,1035,1150}, {"1"," 0","0 ","0 ","0 ","0 ","0 ","0 ","0 ","0 ","0 "})</f>
        <v>1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 0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 0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 0</v>
      </c>
      <c r="X189" t="str">
        <f>LOOKUP(C:C, {0,115,230,345,460,575,690,805,920,1035,1150}, {" 0","0 ","0 ","0 ","0 ","0 ","0 ","1 ","0 ","0 ","0 "})</f>
        <v xml:space="preserve"> 0</v>
      </c>
      <c r="Y189" t="str">
        <f>LOOKUP(C:C, {0,115,230,345,460,575,690,805,920,1035,1150}, {" 0","0 ","0 ","0 ","0 ","0 ","0 ","0 ","1 ","0 ","0 "})</f>
        <v xml:space="preserve"> 0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201938</v>
      </c>
      <c r="B190">
        <v>1120</v>
      </c>
      <c r="C190">
        <f t="shared" si="13"/>
        <v>103</v>
      </c>
      <c r="D190">
        <f t="shared" si="14"/>
        <v>201.93799999999999</v>
      </c>
      <c r="E190">
        <f t="shared" si="15"/>
        <v>201.93799999999999</v>
      </c>
      <c r="F190" s="1">
        <f t="shared" si="17"/>
        <v>119</v>
      </c>
      <c r="G190" s="1">
        <f t="shared" si="17"/>
        <v>23</v>
      </c>
      <c r="H190" s="1">
        <f t="shared" si="17"/>
        <v>0</v>
      </c>
      <c r="I190" s="1">
        <f t="shared" si="17"/>
        <v>0</v>
      </c>
      <c r="J190" s="1">
        <f t="shared" si="17"/>
        <v>0</v>
      </c>
      <c r="K190" s="1">
        <f t="shared" si="16"/>
        <v>0</v>
      </c>
      <c r="L190" s="1">
        <f t="shared" si="16"/>
        <v>0</v>
      </c>
      <c r="M190" s="1">
        <f t="shared" si="16"/>
        <v>0</v>
      </c>
      <c r="N190" s="1">
        <f t="shared" si="16"/>
        <v>0</v>
      </c>
      <c r="O190" s="1">
        <f t="shared" si="16"/>
        <v>0</v>
      </c>
      <c r="P190" s="2"/>
      <c r="Q190" t="str">
        <f>LOOKUP(C:C, {0,115,230,345,460,575,690,805,920,1035,1150}, {"1"," 0","0 ","0 ","0 ","0 ","0 ","0 ","0 ","0 ","0 "})</f>
        <v>1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 0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 0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 0</v>
      </c>
      <c r="X190" t="str">
        <f>LOOKUP(C:C, {0,115,230,345,460,575,690,805,920,1035,1150}, {" 0","0 ","0 ","0 ","0 ","0 ","0 ","1 ","0 ","0 ","0 "})</f>
        <v xml:space="preserve"> 0</v>
      </c>
      <c r="Y190" t="str">
        <f>LOOKUP(C:C, {0,115,230,345,460,575,690,805,920,1035,1150}, {" 0","0 ","0 ","0 ","0 ","0 ","0 ","0 ","1 ","0 ","0 "})</f>
        <v xml:space="preserve"> 0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202250</v>
      </c>
      <c r="B191">
        <v>1140</v>
      </c>
      <c r="C191">
        <f t="shared" si="13"/>
        <v>83</v>
      </c>
      <c r="D191">
        <f t="shared" si="14"/>
        <v>202.25</v>
      </c>
      <c r="E191">
        <f t="shared" si="15"/>
        <v>202.25</v>
      </c>
      <c r="F191" s="1">
        <f t="shared" si="17"/>
        <v>120</v>
      </c>
      <c r="G191" s="1">
        <f t="shared" si="17"/>
        <v>23</v>
      </c>
      <c r="H191" s="1">
        <f t="shared" si="17"/>
        <v>0</v>
      </c>
      <c r="I191" s="1">
        <f t="shared" si="17"/>
        <v>0</v>
      </c>
      <c r="J191" s="1">
        <f t="shared" si="17"/>
        <v>0</v>
      </c>
      <c r="K191" s="1">
        <f t="shared" si="16"/>
        <v>0</v>
      </c>
      <c r="L191" s="1">
        <f t="shared" si="16"/>
        <v>0</v>
      </c>
      <c r="M191" s="1">
        <f t="shared" si="16"/>
        <v>0</v>
      </c>
      <c r="N191" s="1">
        <f t="shared" si="16"/>
        <v>0</v>
      </c>
      <c r="O191" s="1">
        <f t="shared" si="16"/>
        <v>0</v>
      </c>
      <c r="P191" s="2"/>
      <c r="Q191" t="str">
        <f>LOOKUP(C:C, {0,115,230,345,460,575,690,805,920,1035,1150}, {"1"," 0","0 ","0 ","0 ","0 ","0 ","0 ","0 ","0 ","0 "})</f>
        <v>1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 0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 0</v>
      </c>
      <c r="X191" t="str">
        <f>LOOKUP(C:C, {0,115,230,345,460,575,690,805,920,1035,1150}, {" 0","0 ","0 ","0 ","0 ","0 ","0 ","1 ","0 ","0 ","0 "})</f>
        <v xml:space="preserve"> 0</v>
      </c>
      <c r="Y191" t="str">
        <f>LOOKUP(C:C, {0,115,230,345,460,575,690,805,920,1035,1150}, {" 0","0 ","0 ","0 ","0 ","0 ","0 ","0 ","1 ","0 ","0 "})</f>
        <v xml:space="preserve"> 0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202516</v>
      </c>
      <c r="B192">
        <v>1160</v>
      </c>
      <c r="C192">
        <f t="shared" si="13"/>
        <v>63</v>
      </c>
      <c r="D192">
        <f t="shared" si="14"/>
        <v>202.51599999999999</v>
      </c>
      <c r="E192">
        <f t="shared" si="15"/>
        <v>202.51599999999999</v>
      </c>
      <c r="F192" s="1">
        <f t="shared" si="17"/>
        <v>121</v>
      </c>
      <c r="G192" s="1">
        <f t="shared" si="17"/>
        <v>23</v>
      </c>
      <c r="H192" s="1">
        <f t="shared" si="17"/>
        <v>0</v>
      </c>
      <c r="I192" s="1">
        <f t="shared" si="17"/>
        <v>0</v>
      </c>
      <c r="J192" s="1">
        <f t="shared" si="17"/>
        <v>0</v>
      </c>
      <c r="K192" s="1">
        <f t="shared" si="16"/>
        <v>0</v>
      </c>
      <c r="L192" s="1">
        <f t="shared" si="16"/>
        <v>0</v>
      </c>
      <c r="M192" s="1">
        <f t="shared" si="16"/>
        <v>0</v>
      </c>
      <c r="N192" s="1">
        <f t="shared" si="16"/>
        <v>0</v>
      </c>
      <c r="O192" s="1">
        <f t="shared" si="16"/>
        <v>0</v>
      </c>
      <c r="P192" s="2"/>
      <c r="Q192" t="str">
        <f>LOOKUP(C:C, {0,115,230,345,460,575,690,805,920,1035,1150}, {"1"," 0","0 ","0 ","0 ","0 ","0 ","0 ","0 ","0 ","0 "})</f>
        <v>1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 0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 0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 0</v>
      </c>
      <c r="X192" t="str">
        <f>LOOKUP(C:C, {0,115,230,345,460,575,690,805,920,1035,1150}, {" 0","0 ","0 ","0 ","0 ","0 ","0 ","1 ","0 ","0 ","0 "})</f>
        <v xml:space="preserve"> 0</v>
      </c>
      <c r="Y192" t="str">
        <f>LOOKUP(C:C, {0,115,230,345,460,575,690,805,920,1035,1150}, {" 0","0 ","0 ","0 ","0 ","0 ","0 ","0 ","1 ","0 ","0 "})</f>
        <v xml:space="preserve"> 0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202813</v>
      </c>
      <c r="B193">
        <v>1130</v>
      </c>
      <c r="C193">
        <f t="shared" si="13"/>
        <v>93</v>
      </c>
      <c r="D193">
        <f t="shared" si="14"/>
        <v>202.81299999999999</v>
      </c>
      <c r="E193">
        <f t="shared" si="15"/>
        <v>202.81299999999999</v>
      </c>
      <c r="F193" s="1">
        <f t="shared" si="17"/>
        <v>122</v>
      </c>
      <c r="G193" s="1">
        <f t="shared" si="17"/>
        <v>23</v>
      </c>
      <c r="H193" s="1">
        <f t="shared" si="17"/>
        <v>0</v>
      </c>
      <c r="I193" s="1">
        <f t="shared" si="17"/>
        <v>0</v>
      </c>
      <c r="J193" s="1">
        <f t="shared" si="17"/>
        <v>0</v>
      </c>
      <c r="K193" s="1">
        <f t="shared" ref="K193:O243" si="18">K192+V193</f>
        <v>0</v>
      </c>
      <c r="L193" s="1">
        <f t="shared" si="18"/>
        <v>0</v>
      </c>
      <c r="M193" s="1">
        <f t="shared" si="18"/>
        <v>0</v>
      </c>
      <c r="N193" s="1">
        <f t="shared" si="18"/>
        <v>0</v>
      </c>
      <c r="O193" s="1">
        <f t="shared" si="18"/>
        <v>0</v>
      </c>
      <c r="P193" s="2"/>
      <c r="Q193" t="str">
        <f>LOOKUP(C:C, {0,115,230,345,460,575,690,805,920,1035,1150}, {"1"," 0","0 ","0 ","0 ","0 ","0 ","0 ","0 ","0 ","0 "})</f>
        <v>1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 0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 0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 0</v>
      </c>
      <c r="X193" t="str">
        <f>LOOKUP(C:C, {0,115,230,345,460,575,690,805,920,1035,1150}, {" 0","0 ","0 ","0 ","0 ","0 ","0 ","1 ","0 ","0 ","0 "})</f>
        <v xml:space="preserve"> 0</v>
      </c>
      <c r="Y193" t="str">
        <f>LOOKUP(C:C, {0,115,230,345,460,575,690,805,920,1035,1150}, {" 0","0 ","0 ","0 ","0 ","0 ","0 ","0 ","1 ","0 ","0 "})</f>
        <v xml:space="preserve"> 0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202813</v>
      </c>
      <c r="B194">
        <v>0</v>
      </c>
      <c r="C194">
        <f t="shared" si="13"/>
        <v>1223</v>
      </c>
      <c r="D194">
        <f t="shared" si="14"/>
        <v>202.81299999999999</v>
      </c>
      <c r="E194">
        <f t="shared" si="15"/>
        <v>202.81299999999999</v>
      </c>
      <c r="F194" s="1">
        <f t="shared" ref="F194:J244" si="19">F193+Q194</f>
        <v>122</v>
      </c>
      <c r="G194" s="1">
        <f t="shared" si="19"/>
        <v>23</v>
      </c>
      <c r="H194" s="1">
        <f t="shared" si="19"/>
        <v>0</v>
      </c>
      <c r="I194" s="1">
        <f t="shared" si="19"/>
        <v>0</v>
      </c>
      <c r="J194" s="1">
        <f t="shared" si="19"/>
        <v>0</v>
      </c>
      <c r="K194" s="1">
        <f t="shared" si="18"/>
        <v>0</v>
      </c>
      <c r="L194" s="1">
        <f t="shared" si="18"/>
        <v>0</v>
      </c>
      <c r="M194" s="1">
        <f t="shared" si="18"/>
        <v>0</v>
      </c>
      <c r="N194" s="1">
        <f t="shared" si="18"/>
        <v>0</v>
      </c>
      <c r="O194" s="1">
        <f t="shared" si="18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1 </v>
      </c>
    </row>
    <row r="195" spans="1:27" x14ac:dyDescent="0.25">
      <c r="A195">
        <v>205844</v>
      </c>
      <c r="B195">
        <v>0</v>
      </c>
      <c r="C195">
        <f t="shared" ref="C195:C258" si="20">1223-B195</f>
        <v>1223</v>
      </c>
      <c r="D195">
        <f t="shared" ref="D195:D258" si="21">A195/1000</f>
        <v>205.84399999999999</v>
      </c>
      <c r="E195">
        <f t="shared" ref="E195:E258" si="22">D195</f>
        <v>205.84399999999999</v>
      </c>
      <c r="F195" s="1">
        <f t="shared" si="19"/>
        <v>122</v>
      </c>
      <c r="G195" s="1">
        <f t="shared" si="19"/>
        <v>23</v>
      </c>
      <c r="H195" s="1">
        <f t="shared" si="19"/>
        <v>0</v>
      </c>
      <c r="I195" s="1">
        <f t="shared" si="19"/>
        <v>0</v>
      </c>
      <c r="J195" s="1">
        <f t="shared" si="19"/>
        <v>0</v>
      </c>
      <c r="K195" s="1">
        <f t="shared" si="18"/>
        <v>0</v>
      </c>
      <c r="L195" s="1">
        <f t="shared" si="18"/>
        <v>0</v>
      </c>
      <c r="M195" s="1">
        <f t="shared" si="18"/>
        <v>0</v>
      </c>
      <c r="N195" s="1">
        <f t="shared" si="18"/>
        <v>0</v>
      </c>
      <c r="O195" s="1">
        <f t="shared" si="18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1 </v>
      </c>
    </row>
    <row r="196" spans="1:27" x14ac:dyDescent="0.25">
      <c r="A196">
        <v>208641</v>
      </c>
      <c r="B196">
        <v>1043</v>
      </c>
      <c r="C196">
        <f t="shared" si="20"/>
        <v>180</v>
      </c>
      <c r="D196">
        <f t="shared" si="21"/>
        <v>208.64099999999999</v>
      </c>
      <c r="E196">
        <f t="shared" si="22"/>
        <v>208.64099999999999</v>
      </c>
      <c r="F196" s="1">
        <f t="shared" si="19"/>
        <v>122</v>
      </c>
      <c r="G196" s="1">
        <f t="shared" si="19"/>
        <v>24</v>
      </c>
      <c r="H196" s="1">
        <f t="shared" si="19"/>
        <v>0</v>
      </c>
      <c r="I196" s="1">
        <f t="shared" si="19"/>
        <v>0</v>
      </c>
      <c r="J196" s="1">
        <f t="shared" si="19"/>
        <v>0</v>
      </c>
      <c r="K196" s="1">
        <f t="shared" si="18"/>
        <v>0</v>
      </c>
      <c r="L196" s="1">
        <f t="shared" si="18"/>
        <v>0</v>
      </c>
      <c r="M196" s="1">
        <f t="shared" si="18"/>
        <v>0</v>
      </c>
      <c r="N196" s="1">
        <f t="shared" si="18"/>
        <v>0</v>
      </c>
      <c r="O196" s="1">
        <f t="shared" si="18"/>
        <v>0</v>
      </c>
      <c r="P196" s="2"/>
      <c r="Q196" t="str">
        <f>LOOKUP(C:C, {0,115,230,345,460,575,690,805,920,1035,1150}, {"1"," 0","0 ","0 ","0 ","0 ","0 ","0 ","0 ","0 ","0 "})</f>
        <v xml:space="preserve"> 0</v>
      </c>
      <c r="R196" t="str">
        <f>LOOKUP(C:C, {0,115,230,345,460,575,690,805,920,1035,1150}, {"0 ","1 ","0 ","0 ","0 ","0 ","0 ","0 ","0 ","0 ","0 "})</f>
        <v xml:space="preserve">1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209313</v>
      </c>
      <c r="B197">
        <v>1082</v>
      </c>
      <c r="C197">
        <f t="shared" si="20"/>
        <v>141</v>
      </c>
      <c r="D197">
        <f t="shared" si="21"/>
        <v>209.31299999999999</v>
      </c>
      <c r="E197">
        <f t="shared" si="22"/>
        <v>209.31299999999999</v>
      </c>
      <c r="F197" s="1">
        <f t="shared" si="19"/>
        <v>122</v>
      </c>
      <c r="G197" s="1">
        <f t="shared" si="19"/>
        <v>25</v>
      </c>
      <c r="H197" s="1">
        <f t="shared" si="19"/>
        <v>0</v>
      </c>
      <c r="I197" s="1">
        <f t="shared" si="19"/>
        <v>0</v>
      </c>
      <c r="J197" s="1">
        <f t="shared" si="19"/>
        <v>0</v>
      </c>
      <c r="K197" s="1">
        <f t="shared" si="18"/>
        <v>0</v>
      </c>
      <c r="L197" s="1">
        <f t="shared" si="18"/>
        <v>0</v>
      </c>
      <c r="M197" s="1">
        <f t="shared" si="18"/>
        <v>0</v>
      </c>
      <c r="N197" s="1">
        <f t="shared" si="18"/>
        <v>0</v>
      </c>
      <c r="O197" s="1">
        <f t="shared" si="18"/>
        <v>0</v>
      </c>
      <c r="P197" s="2"/>
      <c r="Q197" t="str">
        <f>LOOKUP(C:C, {0,115,230,345,460,575,690,805,920,1035,1150}, {"1"," 0","0 ","0 ","0 ","0 ","0 ","0 ","0 ","0 ","0 "})</f>
        <v xml:space="preserve"> 0</v>
      </c>
      <c r="R197" t="str">
        <f>LOOKUP(C:C, {0,115,230,345,460,575,690,805,920,1035,1150}, {"0 ","1 ","0 ","0 ","0 ","0 ","0 ","0 ","0 ","0 ","0 "})</f>
        <v xml:space="preserve">1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210235</v>
      </c>
      <c r="B198">
        <v>1153</v>
      </c>
      <c r="C198">
        <f t="shared" si="20"/>
        <v>70</v>
      </c>
      <c r="D198">
        <f t="shared" si="21"/>
        <v>210.23500000000001</v>
      </c>
      <c r="E198">
        <f t="shared" si="22"/>
        <v>210.23500000000001</v>
      </c>
      <c r="F198" s="1">
        <f t="shared" si="19"/>
        <v>123</v>
      </c>
      <c r="G198" s="1">
        <f t="shared" si="19"/>
        <v>25</v>
      </c>
      <c r="H198" s="1">
        <f t="shared" si="19"/>
        <v>0</v>
      </c>
      <c r="I198" s="1">
        <f t="shared" si="19"/>
        <v>0</v>
      </c>
      <c r="J198" s="1">
        <f t="shared" si="19"/>
        <v>0</v>
      </c>
      <c r="K198" s="1">
        <f t="shared" si="18"/>
        <v>0</v>
      </c>
      <c r="L198" s="1">
        <f t="shared" si="18"/>
        <v>0</v>
      </c>
      <c r="M198" s="1">
        <f t="shared" si="18"/>
        <v>0</v>
      </c>
      <c r="N198" s="1">
        <f t="shared" si="18"/>
        <v>0</v>
      </c>
      <c r="O198" s="1">
        <f t="shared" si="18"/>
        <v>0</v>
      </c>
      <c r="P198" s="2"/>
      <c r="Q198" t="str">
        <f>LOOKUP(C:C, {0,115,230,345,460,575,690,805,920,1035,1150}, {"1"," 0","0 ","0 ","0 ","0 ","0 ","0 ","0 ","0 ","0 "})</f>
        <v>1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 0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 0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 0</v>
      </c>
      <c r="X198" t="str">
        <f>LOOKUP(C:C, {0,115,230,345,460,575,690,805,920,1035,1150}, {" 0","0 ","0 ","0 ","0 ","0 ","0 ","1 ","0 ","0 ","0 "})</f>
        <v xml:space="preserve"> 0</v>
      </c>
      <c r="Y198" t="str">
        <f>LOOKUP(C:C, {0,115,230,345,460,575,690,805,920,1035,1150}, {" 0","0 ","0 ","0 ","0 ","0 ","0 ","0 ","1 ","0 ","0 "})</f>
        <v xml:space="preserve"> 0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210579</v>
      </c>
      <c r="B199">
        <v>1113</v>
      </c>
      <c r="C199">
        <f t="shared" si="20"/>
        <v>110</v>
      </c>
      <c r="D199">
        <f t="shared" si="21"/>
        <v>210.57900000000001</v>
      </c>
      <c r="E199">
        <f t="shared" si="22"/>
        <v>210.57900000000001</v>
      </c>
      <c r="F199" s="1">
        <f t="shared" si="19"/>
        <v>124</v>
      </c>
      <c r="G199" s="1">
        <f t="shared" si="19"/>
        <v>25</v>
      </c>
      <c r="H199" s="1">
        <f t="shared" si="19"/>
        <v>0</v>
      </c>
      <c r="I199" s="1">
        <f t="shared" si="19"/>
        <v>0</v>
      </c>
      <c r="J199" s="1">
        <f t="shared" si="19"/>
        <v>0</v>
      </c>
      <c r="K199" s="1">
        <f t="shared" si="18"/>
        <v>0</v>
      </c>
      <c r="L199" s="1">
        <f t="shared" si="18"/>
        <v>0</v>
      </c>
      <c r="M199" s="1">
        <f t="shared" si="18"/>
        <v>0</v>
      </c>
      <c r="N199" s="1">
        <f t="shared" si="18"/>
        <v>0</v>
      </c>
      <c r="O199" s="1">
        <f t="shared" si="18"/>
        <v>0</v>
      </c>
      <c r="P199" s="2"/>
      <c r="Q199" t="str">
        <f>LOOKUP(C:C, {0,115,230,345,460,575,690,805,920,1035,1150}, {"1"," 0","0 ","0 ","0 ","0 ","0 ","0 ","0 ","0 ","0 "})</f>
        <v>1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 0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 0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 0</v>
      </c>
      <c r="X199" t="str">
        <f>LOOKUP(C:C, {0,115,230,345,460,575,690,805,920,1035,1150}, {" 0","0 ","0 ","0 ","0 ","0 ","0 ","1 ","0 ","0 ","0 "})</f>
        <v xml:space="preserve"> 0</v>
      </c>
      <c r="Y199" t="str">
        <f>LOOKUP(C:C, {0,115,230,345,460,575,690,805,920,1035,1150}, {" 0","0 ","0 ","0 ","0 ","0 ","0 ","0 ","1 ","0 ","0 "})</f>
        <v xml:space="preserve"> 0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211219</v>
      </c>
      <c r="B200">
        <v>1140</v>
      </c>
      <c r="C200">
        <f t="shared" si="20"/>
        <v>83</v>
      </c>
      <c r="D200">
        <f t="shared" si="21"/>
        <v>211.21899999999999</v>
      </c>
      <c r="E200">
        <f t="shared" si="22"/>
        <v>211.21899999999999</v>
      </c>
      <c r="F200" s="1">
        <f t="shared" si="19"/>
        <v>125</v>
      </c>
      <c r="G200" s="1">
        <f t="shared" si="19"/>
        <v>25</v>
      </c>
      <c r="H200" s="1">
        <f t="shared" si="19"/>
        <v>0</v>
      </c>
      <c r="I200" s="1">
        <f t="shared" si="19"/>
        <v>0</v>
      </c>
      <c r="J200" s="1">
        <f t="shared" si="19"/>
        <v>0</v>
      </c>
      <c r="K200" s="1">
        <f t="shared" si="18"/>
        <v>0</v>
      </c>
      <c r="L200" s="1">
        <f t="shared" si="18"/>
        <v>0</v>
      </c>
      <c r="M200" s="1">
        <f t="shared" si="18"/>
        <v>0</v>
      </c>
      <c r="N200" s="1">
        <f t="shared" si="18"/>
        <v>0</v>
      </c>
      <c r="O200" s="1">
        <f t="shared" si="18"/>
        <v>0</v>
      </c>
      <c r="P200" s="2"/>
      <c r="Q200" t="str">
        <f>LOOKUP(C:C, {0,115,230,345,460,575,690,805,920,1035,1150}, {"1"," 0","0 ","0 ","0 ","0 ","0 ","0 ","0 ","0 ","0 "})</f>
        <v>1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 0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 0</v>
      </c>
      <c r="X200" t="str">
        <f>LOOKUP(C:C, {0,115,230,345,460,575,690,805,920,1035,1150}, {" 0","0 ","0 ","0 ","0 ","0 ","0 ","1 ","0 ","0 ","0 "})</f>
        <v xml:space="preserve"> 0</v>
      </c>
      <c r="Y200" t="str">
        <f>LOOKUP(C:C, {0,115,230,345,460,575,690,805,920,1035,1150}, {" 0","0 ","0 ","0 ","0 ","0 ","0 ","0 ","1 ","0 ","0 "})</f>
        <v xml:space="preserve"> 0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211532</v>
      </c>
      <c r="B201">
        <v>1178</v>
      </c>
      <c r="C201">
        <f t="shared" si="20"/>
        <v>45</v>
      </c>
      <c r="D201">
        <f t="shared" si="21"/>
        <v>211.53200000000001</v>
      </c>
      <c r="E201">
        <f t="shared" si="22"/>
        <v>211.53200000000001</v>
      </c>
      <c r="F201" s="1">
        <f t="shared" si="19"/>
        <v>126</v>
      </c>
      <c r="G201" s="1">
        <f t="shared" si="19"/>
        <v>25</v>
      </c>
      <c r="H201" s="1">
        <f t="shared" si="19"/>
        <v>0</v>
      </c>
      <c r="I201" s="1">
        <f t="shared" si="19"/>
        <v>0</v>
      </c>
      <c r="J201" s="1">
        <f t="shared" si="19"/>
        <v>0</v>
      </c>
      <c r="K201" s="1">
        <f t="shared" si="18"/>
        <v>0</v>
      </c>
      <c r="L201" s="1">
        <f t="shared" si="18"/>
        <v>0</v>
      </c>
      <c r="M201" s="1">
        <f t="shared" si="18"/>
        <v>0</v>
      </c>
      <c r="N201" s="1">
        <f t="shared" si="18"/>
        <v>0</v>
      </c>
      <c r="O201" s="1">
        <f t="shared" si="18"/>
        <v>0</v>
      </c>
      <c r="P201" s="2"/>
      <c r="Q201" t="str">
        <f>LOOKUP(C:C, {0,115,230,345,460,575,690,805,920,1035,1150}, {"1"," 0","0 ","0 ","0 ","0 ","0 ","0 ","0 ","0 ","0 "})</f>
        <v>1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 0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 0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 0</v>
      </c>
      <c r="X201" t="str">
        <f>LOOKUP(C:C, {0,115,230,345,460,575,690,805,920,1035,1150}, {" 0","0 ","0 ","0 ","0 ","0 ","0 ","1 ","0 ","0 ","0 "})</f>
        <v xml:space="preserve"> 0</v>
      </c>
      <c r="Y201" t="str">
        <f>LOOKUP(C:C, {0,115,230,345,460,575,690,805,920,1035,1150}, {" 0","0 ","0 ","0 ","0 ","0 ","0 ","0 ","1 ","0 ","0 "})</f>
        <v xml:space="preserve"> 0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211875</v>
      </c>
      <c r="B202">
        <v>1120</v>
      </c>
      <c r="C202">
        <f t="shared" si="20"/>
        <v>103</v>
      </c>
      <c r="D202">
        <f t="shared" si="21"/>
        <v>211.875</v>
      </c>
      <c r="E202">
        <f t="shared" si="22"/>
        <v>211.875</v>
      </c>
      <c r="F202" s="1">
        <f t="shared" si="19"/>
        <v>127</v>
      </c>
      <c r="G202" s="1">
        <f t="shared" si="19"/>
        <v>25</v>
      </c>
      <c r="H202" s="1">
        <f t="shared" si="19"/>
        <v>0</v>
      </c>
      <c r="I202" s="1">
        <f t="shared" si="19"/>
        <v>0</v>
      </c>
      <c r="J202" s="1">
        <f t="shared" si="19"/>
        <v>0</v>
      </c>
      <c r="K202" s="1">
        <f t="shared" si="18"/>
        <v>0</v>
      </c>
      <c r="L202" s="1">
        <f t="shared" si="18"/>
        <v>0</v>
      </c>
      <c r="M202" s="1">
        <f t="shared" si="18"/>
        <v>0</v>
      </c>
      <c r="N202" s="1">
        <f t="shared" si="18"/>
        <v>0</v>
      </c>
      <c r="O202" s="1">
        <f t="shared" si="18"/>
        <v>0</v>
      </c>
      <c r="P202" s="2"/>
      <c r="Q202" t="str">
        <f>LOOKUP(C:C, {0,115,230,345,460,575,690,805,920,1035,1150}, {"1"," 0","0 ","0 ","0 ","0 ","0 ","0 ","0 ","0 ","0 "})</f>
        <v>1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 0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 0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 0</v>
      </c>
      <c r="X202" t="str">
        <f>LOOKUP(C:C, {0,115,230,345,460,575,690,805,920,1035,1150}, {" 0","0 ","0 ","0 ","0 ","0 ","0 ","1 ","0 ","0 ","0 "})</f>
        <v xml:space="preserve"> 0</v>
      </c>
      <c r="Y202" t="str">
        <f>LOOKUP(C:C, {0,115,230,345,460,575,690,805,920,1035,1150}, {" 0","0 ","0 ","0 ","0 ","0 ","0 ","0 ","1 ","0 ","0 "})</f>
        <v xml:space="preserve"> 0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211875</v>
      </c>
      <c r="B203">
        <v>0</v>
      </c>
      <c r="C203">
        <f t="shared" si="20"/>
        <v>1223</v>
      </c>
      <c r="D203">
        <f t="shared" si="21"/>
        <v>211.875</v>
      </c>
      <c r="E203">
        <f t="shared" si="22"/>
        <v>211.875</v>
      </c>
      <c r="F203" s="1">
        <f t="shared" si="19"/>
        <v>127</v>
      </c>
      <c r="G203" s="1">
        <f t="shared" si="19"/>
        <v>25</v>
      </c>
      <c r="H203" s="1">
        <f t="shared" si="19"/>
        <v>0</v>
      </c>
      <c r="I203" s="1">
        <f t="shared" si="19"/>
        <v>0</v>
      </c>
      <c r="J203" s="1">
        <f t="shared" si="19"/>
        <v>0</v>
      </c>
      <c r="K203" s="1">
        <f t="shared" si="18"/>
        <v>0</v>
      </c>
      <c r="L203" s="1">
        <f t="shared" si="18"/>
        <v>0</v>
      </c>
      <c r="M203" s="1">
        <f t="shared" si="18"/>
        <v>0</v>
      </c>
      <c r="N203" s="1">
        <f t="shared" si="18"/>
        <v>0</v>
      </c>
      <c r="O203" s="1">
        <f t="shared" si="18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1 </v>
      </c>
    </row>
    <row r="204" spans="1:27" x14ac:dyDescent="0.25">
      <c r="A204">
        <v>214891</v>
      </c>
      <c r="B204">
        <v>0</v>
      </c>
      <c r="C204">
        <f t="shared" si="20"/>
        <v>1223</v>
      </c>
      <c r="D204">
        <f t="shared" si="21"/>
        <v>214.89099999999999</v>
      </c>
      <c r="E204">
        <f t="shared" si="22"/>
        <v>214.89099999999999</v>
      </c>
      <c r="F204" s="1">
        <f t="shared" si="19"/>
        <v>127</v>
      </c>
      <c r="G204" s="1">
        <f t="shared" si="19"/>
        <v>25</v>
      </c>
      <c r="H204" s="1">
        <f t="shared" si="19"/>
        <v>0</v>
      </c>
      <c r="I204" s="1">
        <f t="shared" si="19"/>
        <v>0</v>
      </c>
      <c r="J204" s="1">
        <f t="shared" si="19"/>
        <v>0</v>
      </c>
      <c r="K204" s="1">
        <f t="shared" si="18"/>
        <v>0</v>
      </c>
      <c r="L204" s="1">
        <f t="shared" si="18"/>
        <v>0</v>
      </c>
      <c r="M204" s="1">
        <f t="shared" si="18"/>
        <v>0</v>
      </c>
      <c r="N204" s="1">
        <f t="shared" si="18"/>
        <v>0</v>
      </c>
      <c r="O204" s="1">
        <f t="shared" si="18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1 </v>
      </c>
    </row>
    <row r="205" spans="1:27" x14ac:dyDescent="0.25">
      <c r="A205">
        <v>218079</v>
      </c>
      <c r="B205">
        <v>1140</v>
      </c>
      <c r="C205">
        <f t="shared" si="20"/>
        <v>83</v>
      </c>
      <c r="D205">
        <f t="shared" si="21"/>
        <v>218.07900000000001</v>
      </c>
      <c r="E205">
        <f t="shared" si="22"/>
        <v>218.07900000000001</v>
      </c>
      <c r="F205" s="1">
        <f t="shared" si="19"/>
        <v>128</v>
      </c>
      <c r="G205" s="1">
        <f t="shared" si="19"/>
        <v>25</v>
      </c>
      <c r="H205" s="1">
        <f t="shared" si="19"/>
        <v>0</v>
      </c>
      <c r="I205" s="1">
        <f t="shared" si="19"/>
        <v>0</v>
      </c>
      <c r="J205" s="1">
        <f t="shared" si="19"/>
        <v>0</v>
      </c>
      <c r="K205" s="1">
        <f t="shared" si="18"/>
        <v>0</v>
      </c>
      <c r="L205" s="1">
        <f t="shared" si="18"/>
        <v>0</v>
      </c>
      <c r="M205" s="1">
        <f t="shared" si="18"/>
        <v>0</v>
      </c>
      <c r="N205" s="1">
        <f t="shared" si="18"/>
        <v>0</v>
      </c>
      <c r="O205" s="1">
        <f t="shared" si="18"/>
        <v>0</v>
      </c>
      <c r="P205" s="2"/>
      <c r="Q205" t="str">
        <f>LOOKUP(C:C, {0,115,230,345,460,575,690,805,920,1035,1150}, {"1"," 0","0 ","0 ","0 ","0 ","0 ","0 ","0 ","0 ","0 "})</f>
        <v>1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 0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 0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 0</v>
      </c>
      <c r="X205" t="str">
        <f>LOOKUP(C:C, {0,115,230,345,460,575,690,805,920,1035,1150}, {" 0","0 ","0 ","0 ","0 ","0 ","0 ","1 ","0 ","0 ","0 "})</f>
        <v xml:space="preserve"> 0</v>
      </c>
      <c r="Y205" t="str">
        <f>LOOKUP(C:C, {0,115,230,345,460,575,690,805,920,1035,1150}, {" 0","0 ","0 ","0 ","0 ","0 ","0 ","0 ","1 ","0 ","0 "})</f>
        <v xml:space="preserve"> 0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218344</v>
      </c>
      <c r="B206">
        <v>1160</v>
      </c>
      <c r="C206">
        <f t="shared" si="20"/>
        <v>63</v>
      </c>
      <c r="D206">
        <f t="shared" si="21"/>
        <v>218.34399999999999</v>
      </c>
      <c r="E206">
        <f t="shared" si="22"/>
        <v>218.34399999999999</v>
      </c>
      <c r="F206" s="1">
        <f t="shared" si="19"/>
        <v>129</v>
      </c>
      <c r="G206" s="1">
        <f t="shared" si="19"/>
        <v>25</v>
      </c>
      <c r="H206" s="1">
        <f t="shared" si="19"/>
        <v>0</v>
      </c>
      <c r="I206" s="1">
        <f t="shared" si="19"/>
        <v>0</v>
      </c>
      <c r="J206" s="1">
        <f t="shared" si="19"/>
        <v>0</v>
      </c>
      <c r="K206" s="1">
        <f t="shared" si="18"/>
        <v>0</v>
      </c>
      <c r="L206" s="1">
        <f t="shared" si="18"/>
        <v>0</v>
      </c>
      <c r="M206" s="1">
        <f t="shared" si="18"/>
        <v>0</v>
      </c>
      <c r="N206" s="1">
        <f t="shared" si="18"/>
        <v>0</v>
      </c>
      <c r="O206" s="1">
        <f t="shared" si="18"/>
        <v>0</v>
      </c>
      <c r="P206" s="2"/>
      <c r="Q206" t="str">
        <f>LOOKUP(C:C, {0,115,230,345,460,575,690,805,920,1035,1150}, {"1"," 0","0 ","0 ","0 ","0 ","0 ","0 ","0 ","0 ","0 "})</f>
        <v>1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 0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 0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 0</v>
      </c>
      <c r="X206" t="str">
        <f>LOOKUP(C:C, {0,115,230,345,460,575,690,805,920,1035,1150}, {" 0","0 ","0 ","0 ","0 ","0 ","0 ","1 ","0 ","0 ","0 "})</f>
        <v xml:space="preserve"> 0</v>
      </c>
      <c r="Y206" t="str">
        <f>LOOKUP(C:C, {0,115,230,345,460,575,690,805,920,1035,1150}, {" 0","0 ","0 ","0 ","0 ","0 ","0 ","0 ","1 ","0 ","0 "})</f>
        <v xml:space="preserve"> 0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218938</v>
      </c>
      <c r="B207">
        <v>1120</v>
      </c>
      <c r="C207">
        <f t="shared" si="20"/>
        <v>103</v>
      </c>
      <c r="D207">
        <f t="shared" si="21"/>
        <v>218.93799999999999</v>
      </c>
      <c r="E207">
        <f t="shared" si="22"/>
        <v>218.93799999999999</v>
      </c>
      <c r="F207" s="1">
        <f t="shared" si="19"/>
        <v>130</v>
      </c>
      <c r="G207" s="1">
        <f t="shared" si="19"/>
        <v>25</v>
      </c>
      <c r="H207" s="1">
        <f t="shared" si="19"/>
        <v>0</v>
      </c>
      <c r="I207" s="1">
        <f t="shared" si="19"/>
        <v>0</v>
      </c>
      <c r="J207" s="1">
        <f t="shared" si="19"/>
        <v>0</v>
      </c>
      <c r="K207" s="1">
        <f t="shared" si="18"/>
        <v>0</v>
      </c>
      <c r="L207" s="1">
        <f t="shared" si="18"/>
        <v>0</v>
      </c>
      <c r="M207" s="1">
        <f t="shared" si="18"/>
        <v>0</v>
      </c>
      <c r="N207" s="1">
        <f t="shared" si="18"/>
        <v>0</v>
      </c>
      <c r="O207" s="1">
        <f t="shared" si="18"/>
        <v>0</v>
      </c>
      <c r="P207" s="2"/>
      <c r="Q207" t="str">
        <f>LOOKUP(C:C, {0,115,230,345,460,575,690,805,920,1035,1150}, {"1"," 0","0 ","0 ","0 ","0 ","0 ","0 ","0 ","0 ","0 "})</f>
        <v>1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 0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 0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 0</v>
      </c>
      <c r="X207" t="str">
        <f>LOOKUP(C:C, {0,115,230,345,460,575,690,805,920,1035,1150}, {" 0","0 ","0 ","0 ","0 ","0 ","0 ","1 ","0 ","0 ","0 "})</f>
        <v xml:space="preserve"> 0</v>
      </c>
      <c r="Y207" t="str">
        <f>LOOKUP(C:C, {0,115,230,345,460,575,690,805,920,1035,1150}, {" 0","0 ","0 ","0 ","0 ","0 ","0 ","0 ","1 ","0 ","0 "})</f>
        <v xml:space="preserve"> 0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219204</v>
      </c>
      <c r="B208">
        <v>1166</v>
      </c>
      <c r="C208">
        <f t="shared" si="20"/>
        <v>57</v>
      </c>
      <c r="D208">
        <f t="shared" si="21"/>
        <v>219.20400000000001</v>
      </c>
      <c r="E208">
        <f t="shared" si="22"/>
        <v>219.20400000000001</v>
      </c>
      <c r="F208" s="1">
        <f t="shared" si="19"/>
        <v>131</v>
      </c>
      <c r="G208" s="1">
        <f t="shared" si="19"/>
        <v>25</v>
      </c>
      <c r="H208" s="1">
        <f t="shared" si="19"/>
        <v>0</v>
      </c>
      <c r="I208" s="1">
        <f t="shared" si="19"/>
        <v>0</v>
      </c>
      <c r="J208" s="1">
        <f t="shared" si="19"/>
        <v>0</v>
      </c>
      <c r="K208" s="1">
        <f t="shared" si="18"/>
        <v>0</v>
      </c>
      <c r="L208" s="1">
        <f t="shared" si="18"/>
        <v>0</v>
      </c>
      <c r="M208" s="1">
        <f t="shared" si="18"/>
        <v>0</v>
      </c>
      <c r="N208" s="1">
        <f t="shared" si="18"/>
        <v>0</v>
      </c>
      <c r="O208" s="1">
        <f t="shared" si="18"/>
        <v>0</v>
      </c>
      <c r="P208" s="2"/>
      <c r="Q208" t="str">
        <f>LOOKUP(C:C, {0,115,230,345,460,575,690,805,920,1035,1150}, {"1"," 0","0 ","0 ","0 ","0 ","0 ","0 ","0 ","0 ","0 "})</f>
        <v>1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 0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 0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 0</v>
      </c>
      <c r="X208" t="str">
        <f>LOOKUP(C:C, {0,115,230,345,460,575,690,805,920,1035,1150}, {" 0","0 ","0 ","0 ","0 ","0 ","0 ","1 ","0 ","0 ","0 "})</f>
        <v xml:space="preserve"> 0</v>
      </c>
      <c r="Y208" t="str">
        <f>LOOKUP(C:C, {0,115,230,345,460,575,690,805,920,1035,1150}, {" 0","0 ","0 ","0 ","0 ","0 ","0 ","0 ","1 ","0 ","0 "})</f>
        <v xml:space="preserve"> 0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219235</v>
      </c>
      <c r="B209">
        <v>1166</v>
      </c>
      <c r="C209">
        <f t="shared" si="20"/>
        <v>57</v>
      </c>
      <c r="D209">
        <f t="shared" si="21"/>
        <v>219.23500000000001</v>
      </c>
      <c r="E209">
        <f t="shared" si="22"/>
        <v>219.23500000000001</v>
      </c>
      <c r="F209" s="1">
        <f t="shared" si="19"/>
        <v>132</v>
      </c>
      <c r="G209" s="1">
        <f t="shared" si="19"/>
        <v>25</v>
      </c>
      <c r="H209" s="1">
        <f t="shared" si="19"/>
        <v>0</v>
      </c>
      <c r="I209" s="1">
        <f t="shared" si="19"/>
        <v>0</v>
      </c>
      <c r="J209" s="1">
        <f t="shared" si="19"/>
        <v>0</v>
      </c>
      <c r="K209" s="1">
        <f t="shared" si="18"/>
        <v>0</v>
      </c>
      <c r="L209" s="1">
        <f t="shared" si="18"/>
        <v>0</v>
      </c>
      <c r="M209" s="1">
        <f t="shared" si="18"/>
        <v>0</v>
      </c>
      <c r="N209" s="1">
        <f t="shared" si="18"/>
        <v>0</v>
      </c>
      <c r="O209" s="1">
        <f t="shared" si="18"/>
        <v>0</v>
      </c>
      <c r="P209" s="2"/>
      <c r="Q209" t="str">
        <f>LOOKUP(C:C, {0,115,230,345,460,575,690,805,920,1035,1150}, {"1"," 0","0 ","0 ","0 ","0 ","0 ","0 ","0 ","0 ","0 "})</f>
        <v>1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 0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 0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 0</v>
      </c>
      <c r="X209" t="str">
        <f>LOOKUP(C:C, {0,115,230,345,460,575,690,805,920,1035,1150}, {" 0","0 ","0 ","0 ","0 ","0 ","0 ","1 ","0 ","0 ","0 "})</f>
        <v xml:space="preserve"> 0</v>
      </c>
      <c r="Y209" t="str">
        <f>LOOKUP(C:C, {0,115,230,345,460,575,690,805,920,1035,1150}, {" 0","0 ","0 ","0 ","0 ","0 ","0 ","0 ","1 ","0 ","0 "})</f>
        <v xml:space="preserve"> 0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219235</v>
      </c>
      <c r="B210">
        <v>0</v>
      </c>
      <c r="C210">
        <f t="shared" si="20"/>
        <v>1223</v>
      </c>
      <c r="D210">
        <f t="shared" si="21"/>
        <v>219.23500000000001</v>
      </c>
      <c r="E210">
        <f t="shared" si="22"/>
        <v>219.23500000000001</v>
      </c>
      <c r="F210" s="1">
        <f t="shared" si="19"/>
        <v>132</v>
      </c>
      <c r="G210" s="1">
        <f t="shared" si="19"/>
        <v>25</v>
      </c>
      <c r="H210" s="1">
        <f t="shared" si="19"/>
        <v>0</v>
      </c>
      <c r="I210" s="1">
        <f t="shared" si="19"/>
        <v>0</v>
      </c>
      <c r="J210" s="1">
        <f t="shared" si="19"/>
        <v>0</v>
      </c>
      <c r="K210" s="1">
        <f t="shared" si="18"/>
        <v>0</v>
      </c>
      <c r="L210" s="1">
        <f t="shared" si="18"/>
        <v>0</v>
      </c>
      <c r="M210" s="1">
        <f t="shared" si="18"/>
        <v>0</v>
      </c>
      <c r="N210" s="1">
        <f t="shared" si="18"/>
        <v>0</v>
      </c>
      <c r="O210" s="1">
        <f t="shared" si="18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1 </v>
      </c>
    </row>
    <row r="211" spans="1:27" x14ac:dyDescent="0.25">
      <c r="A211">
        <v>222250</v>
      </c>
      <c r="B211">
        <v>0</v>
      </c>
      <c r="C211">
        <f t="shared" si="20"/>
        <v>1223</v>
      </c>
      <c r="D211">
        <f t="shared" si="21"/>
        <v>222.25</v>
      </c>
      <c r="E211">
        <f t="shared" si="22"/>
        <v>222.25</v>
      </c>
      <c r="F211" s="1">
        <f t="shared" si="19"/>
        <v>132</v>
      </c>
      <c r="G211" s="1">
        <f t="shared" si="19"/>
        <v>25</v>
      </c>
      <c r="H211" s="1">
        <f t="shared" si="19"/>
        <v>0</v>
      </c>
      <c r="I211" s="1">
        <f t="shared" si="19"/>
        <v>0</v>
      </c>
      <c r="J211" s="1">
        <f t="shared" si="19"/>
        <v>0</v>
      </c>
      <c r="K211" s="1">
        <f t="shared" si="18"/>
        <v>0</v>
      </c>
      <c r="L211" s="1">
        <f t="shared" si="18"/>
        <v>0</v>
      </c>
      <c r="M211" s="1">
        <f t="shared" si="18"/>
        <v>0</v>
      </c>
      <c r="N211" s="1">
        <f t="shared" si="18"/>
        <v>0</v>
      </c>
      <c r="O211" s="1">
        <f t="shared" si="18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1 </v>
      </c>
    </row>
    <row r="212" spans="1:27" x14ac:dyDescent="0.25">
      <c r="A212">
        <v>225735</v>
      </c>
      <c r="B212">
        <v>1160</v>
      </c>
      <c r="C212">
        <f t="shared" si="20"/>
        <v>63</v>
      </c>
      <c r="D212">
        <f t="shared" si="21"/>
        <v>225.73500000000001</v>
      </c>
      <c r="E212">
        <f t="shared" si="22"/>
        <v>225.73500000000001</v>
      </c>
      <c r="F212" s="1">
        <f t="shared" si="19"/>
        <v>133</v>
      </c>
      <c r="G212" s="1">
        <f t="shared" si="19"/>
        <v>25</v>
      </c>
      <c r="H212" s="1">
        <f t="shared" si="19"/>
        <v>0</v>
      </c>
      <c r="I212" s="1">
        <f t="shared" si="19"/>
        <v>0</v>
      </c>
      <c r="J212" s="1">
        <f t="shared" si="19"/>
        <v>0</v>
      </c>
      <c r="K212" s="1">
        <f t="shared" si="18"/>
        <v>0</v>
      </c>
      <c r="L212" s="1">
        <f t="shared" si="18"/>
        <v>0</v>
      </c>
      <c r="M212" s="1">
        <f t="shared" si="18"/>
        <v>0</v>
      </c>
      <c r="N212" s="1">
        <f t="shared" si="18"/>
        <v>0</v>
      </c>
      <c r="O212" s="1">
        <f t="shared" si="18"/>
        <v>0</v>
      </c>
      <c r="P212" s="2"/>
      <c r="Q212" t="str">
        <f>LOOKUP(C:C, {0,115,230,345,460,575,690,805,920,1035,1150}, {"1"," 0","0 ","0 ","0 ","0 ","0 ","0 ","0 ","0 ","0 "})</f>
        <v>1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 0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 0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 0</v>
      </c>
      <c r="X212" t="str">
        <f>LOOKUP(C:C, {0,115,230,345,460,575,690,805,920,1035,1150}, {" 0","0 ","0 ","0 ","0 ","0 ","0 ","1 ","0 ","0 ","0 "})</f>
        <v xml:space="preserve"> 0</v>
      </c>
      <c r="Y212" t="str">
        <f>LOOKUP(C:C, {0,115,230,345,460,575,690,805,920,1035,1150}, {" 0","0 ","0 ","0 ","0 ","0 ","0 ","0 ","1 ","0 ","0 "})</f>
        <v xml:space="preserve"> 0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226032</v>
      </c>
      <c r="B213">
        <v>1146</v>
      </c>
      <c r="C213">
        <f t="shared" si="20"/>
        <v>77</v>
      </c>
      <c r="D213">
        <f t="shared" si="21"/>
        <v>226.03200000000001</v>
      </c>
      <c r="E213">
        <f t="shared" si="22"/>
        <v>226.03200000000001</v>
      </c>
      <c r="F213" s="1">
        <f t="shared" si="19"/>
        <v>134</v>
      </c>
      <c r="G213" s="1">
        <f t="shared" si="19"/>
        <v>25</v>
      </c>
      <c r="H213" s="1">
        <f t="shared" si="19"/>
        <v>0</v>
      </c>
      <c r="I213" s="1">
        <f t="shared" si="19"/>
        <v>0</v>
      </c>
      <c r="J213" s="1">
        <f t="shared" si="19"/>
        <v>0</v>
      </c>
      <c r="K213" s="1">
        <f t="shared" si="18"/>
        <v>0</v>
      </c>
      <c r="L213" s="1">
        <f t="shared" si="18"/>
        <v>0</v>
      </c>
      <c r="M213" s="1">
        <f t="shared" si="18"/>
        <v>0</v>
      </c>
      <c r="N213" s="1">
        <f t="shared" si="18"/>
        <v>0</v>
      </c>
      <c r="O213" s="1">
        <f t="shared" si="18"/>
        <v>0</v>
      </c>
      <c r="P213" s="2"/>
      <c r="Q213" t="str">
        <f>LOOKUP(C:C, {0,115,230,345,460,575,690,805,920,1035,1150}, {"1"," 0","0 ","0 ","0 ","0 ","0 ","0 ","0 ","0 ","0 "})</f>
        <v>1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 0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 0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 0</v>
      </c>
      <c r="X213" t="str">
        <f>LOOKUP(C:C, {0,115,230,345,460,575,690,805,920,1035,1150}, {" 0","0 ","0 ","0 ","0 ","0 ","0 ","1 ","0 ","0 ","0 "})</f>
        <v xml:space="preserve"> 0</v>
      </c>
      <c r="Y213" t="str">
        <f>LOOKUP(C:C, {0,115,230,345,460,575,690,805,920,1035,1150}, {" 0","0 ","0 ","0 ","0 ","0 ","0 ","0 ","1 ","0 ","0 "})</f>
        <v xml:space="preserve"> 0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226329</v>
      </c>
      <c r="B214">
        <v>1140</v>
      </c>
      <c r="C214">
        <f t="shared" si="20"/>
        <v>83</v>
      </c>
      <c r="D214">
        <f t="shared" si="21"/>
        <v>226.32900000000001</v>
      </c>
      <c r="E214">
        <f t="shared" si="22"/>
        <v>226.32900000000001</v>
      </c>
      <c r="F214" s="1">
        <f t="shared" si="19"/>
        <v>135</v>
      </c>
      <c r="G214" s="1">
        <f t="shared" si="19"/>
        <v>25</v>
      </c>
      <c r="H214" s="1">
        <f t="shared" si="19"/>
        <v>0</v>
      </c>
      <c r="I214" s="1">
        <f t="shared" si="19"/>
        <v>0</v>
      </c>
      <c r="J214" s="1">
        <f t="shared" si="19"/>
        <v>0</v>
      </c>
      <c r="K214" s="1">
        <f t="shared" si="18"/>
        <v>0</v>
      </c>
      <c r="L214" s="1">
        <f t="shared" si="18"/>
        <v>0</v>
      </c>
      <c r="M214" s="1">
        <f t="shared" si="18"/>
        <v>0</v>
      </c>
      <c r="N214" s="1">
        <f t="shared" si="18"/>
        <v>0</v>
      </c>
      <c r="O214" s="1">
        <f t="shared" si="18"/>
        <v>0</v>
      </c>
      <c r="P214" s="2"/>
      <c r="Q214" t="str">
        <f>LOOKUP(C:C, {0,115,230,345,460,575,690,805,920,1035,1150}, {"1"," 0","0 ","0 ","0 ","0 ","0 ","0 ","0 ","0 ","0 "})</f>
        <v>1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 0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 0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 0</v>
      </c>
      <c r="X214" t="str">
        <f>LOOKUP(C:C, {0,115,230,345,460,575,690,805,920,1035,1150}, {" 0","0 ","0 ","0 ","0 ","0 ","0 ","1 ","0 ","0 ","0 "})</f>
        <v xml:space="preserve"> 0</v>
      </c>
      <c r="Y214" t="str">
        <f>LOOKUP(C:C, {0,115,230,345,460,575,690,805,920,1035,1150}, {" 0","0 ","0 ","0 ","0 ","0 ","0 ","0 ","1 ","0 ","0 "})</f>
        <v xml:space="preserve"> 0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226360</v>
      </c>
      <c r="B215">
        <v>1101</v>
      </c>
      <c r="C215">
        <f t="shared" si="20"/>
        <v>122</v>
      </c>
      <c r="D215">
        <f t="shared" si="21"/>
        <v>226.36</v>
      </c>
      <c r="E215">
        <f t="shared" si="22"/>
        <v>226.36</v>
      </c>
      <c r="F215" s="1">
        <f t="shared" si="19"/>
        <v>135</v>
      </c>
      <c r="G215" s="1">
        <f t="shared" si="19"/>
        <v>26</v>
      </c>
      <c r="H215" s="1">
        <f t="shared" si="19"/>
        <v>0</v>
      </c>
      <c r="I215" s="1">
        <f t="shared" si="19"/>
        <v>0</v>
      </c>
      <c r="J215" s="1">
        <f t="shared" si="19"/>
        <v>0</v>
      </c>
      <c r="K215" s="1">
        <f t="shared" si="18"/>
        <v>0</v>
      </c>
      <c r="L215" s="1">
        <f t="shared" si="18"/>
        <v>0</v>
      </c>
      <c r="M215" s="1">
        <f t="shared" si="18"/>
        <v>0</v>
      </c>
      <c r="N215" s="1">
        <f t="shared" si="18"/>
        <v>0</v>
      </c>
      <c r="O215" s="1">
        <f t="shared" si="18"/>
        <v>0</v>
      </c>
      <c r="P215" s="2"/>
      <c r="Q215" t="str">
        <f>LOOKUP(C:C, {0,115,230,345,460,575,690,805,920,1035,1150}, {"1"," 0","0 ","0 ","0 ","0 ","0 ","0 ","0 ","0 ","0 "})</f>
        <v xml:space="preserve"> 0</v>
      </c>
      <c r="R215" t="str">
        <f>LOOKUP(C:C, {0,115,230,345,460,575,690,805,920,1035,1150}, {"0 ","1 ","0 ","0 ","0 ","0 ","0 ","0 ","0 ","0 ","0 "})</f>
        <v xml:space="preserve">1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226610</v>
      </c>
      <c r="B216">
        <v>1178</v>
      </c>
      <c r="C216">
        <f t="shared" si="20"/>
        <v>45</v>
      </c>
      <c r="D216">
        <f t="shared" si="21"/>
        <v>226.61</v>
      </c>
      <c r="E216">
        <f t="shared" si="22"/>
        <v>226.61</v>
      </c>
      <c r="F216" s="1">
        <f t="shared" si="19"/>
        <v>136</v>
      </c>
      <c r="G216" s="1">
        <f t="shared" si="19"/>
        <v>26</v>
      </c>
      <c r="H216" s="1">
        <f t="shared" si="19"/>
        <v>0</v>
      </c>
      <c r="I216" s="1">
        <f t="shared" si="19"/>
        <v>0</v>
      </c>
      <c r="J216" s="1">
        <f t="shared" si="19"/>
        <v>0</v>
      </c>
      <c r="K216" s="1">
        <f t="shared" si="18"/>
        <v>0</v>
      </c>
      <c r="L216" s="1">
        <f t="shared" si="18"/>
        <v>0</v>
      </c>
      <c r="M216" s="1">
        <f t="shared" si="18"/>
        <v>0</v>
      </c>
      <c r="N216" s="1">
        <f t="shared" si="18"/>
        <v>0</v>
      </c>
      <c r="O216" s="1">
        <f t="shared" si="18"/>
        <v>0</v>
      </c>
      <c r="P216" s="2"/>
      <c r="Q216" t="str">
        <f>LOOKUP(C:C, {0,115,230,345,460,575,690,805,920,1035,1150}, {"1"," 0","0 ","0 ","0 ","0 ","0 ","0 ","0 ","0 ","0 "})</f>
        <v>1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 0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 0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 0</v>
      </c>
      <c r="X216" t="str">
        <f>LOOKUP(C:C, {0,115,230,345,460,575,690,805,920,1035,1150}, {" 0","0 ","0 ","0 ","0 ","0 ","0 ","1 ","0 ","0 ","0 "})</f>
        <v xml:space="preserve"> 0</v>
      </c>
      <c r="Y216" t="str">
        <f>LOOKUP(C:C, {0,115,230,345,460,575,690,805,920,1035,1150}, {" 0","0 ","0 ","0 ","0 ","0 ","0 ","0 ","1 ","0 ","0 "})</f>
        <v xml:space="preserve"> 0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226954</v>
      </c>
      <c r="B217">
        <v>1070</v>
      </c>
      <c r="C217">
        <f t="shared" si="20"/>
        <v>153</v>
      </c>
      <c r="D217">
        <f t="shared" si="21"/>
        <v>226.95400000000001</v>
      </c>
      <c r="E217">
        <f t="shared" si="22"/>
        <v>226.95400000000001</v>
      </c>
      <c r="F217" s="1">
        <f t="shared" si="19"/>
        <v>136</v>
      </c>
      <c r="G217" s="1">
        <f t="shared" si="19"/>
        <v>27</v>
      </c>
      <c r="H217" s="1">
        <f t="shared" si="19"/>
        <v>0</v>
      </c>
      <c r="I217" s="1">
        <f t="shared" si="19"/>
        <v>0</v>
      </c>
      <c r="J217" s="1">
        <f t="shared" si="19"/>
        <v>0</v>
      </c>
      <c r="K217" s="1">
        <f t="shared" si="18"/>
        <v>0</v>
      </c>
      <c r="L217" s="1">
        <f t="shared" si="18"/>
        <v>0</v>
      </c>
      <c r="M217" s="1">
        <f t="shared" si="18"/>
        <v>0</v>
      </c>
      <c r="N217" s="1">
        <f t="shared" si="18"/>
        <v>0</v>
      </c>
      <c r="O217" s="1">
        <f t="shared" si="18"/>
        <v>0</v>
      </c>
      <c r="P217" s="2"/>
      <c r="Q217" t="str">
        <f>LOOKUP(C:C, {0,115,230,345,460,575,690,805,920,1035,1150}, {"1"," 0","0 ","0 ","0 ","0 ","0 ","0 ","0 ","0 ","0 "})</f>
        <v xml:space="preserve"> 0</v>
      </c>
      <c r="R217" t="str">
        <f>LOOKUP(C:C, {0,115,230,345,460,575,690,805,920,1035,1150}, {"0 ","1 ","0 ","0 ","0 ","0 ","0 ","0 ","0 ","0 ","0 "})</f>
        <v xml:space="preserve">1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227219</v>
      </c>
      <c r="B218">
        <v>1170</v>
      </c>
      <c r="C218">
        <f t="shared" si="20"/>
        <v>53</v>
      </c>
      <c r="D218">
        <f t="shared" si="21"/>
        <v>227.21899999999999</v>
      </c>
      <c r="E218">
        <f t="shared" si="22"/>
        <v>227.21899999999999</v>
      </c>
      <c r="F218" s="1">
        <f t="shared" si="19"/>
        <v>137</v>
      </c>
      <c r="G218" s="1">
        <f t="shared" si="19"/>
        <v>27</v>
      </c>
      <c r="H218" s="1">
        <f t="shared" si="19"/>
        <v>0</v>
      </c>
      <c r="I218" s="1">
        <f t="shared" si="19"/>
        <v>0</v>
      </c>
      <c r="J218" s="1">
        <f t="shared" si="19"/>
        <v>0</v>
      </c>
      <c r="K218" s="1">
        <f t="shared" si="18"/>
        <v>0</v>
      </c>
      <c r="L218" s="1">
        <f t="shared" si="18"/>
        <v>0</v>
      </c>
      <c r="M218" s="1">
        <f t="shared" si="18"/>
        <v>0</v>
      </c>
      <c r="N218" s="1">
        <f t="shared" si="18"/>
        <v>0</v>
      </c>
      <c r="O218" s="1">
        <f t="shared" si="18"/>
        <v>0</v>
      </c>
      <c r="P218" s="2"/>
      <c r="Q218" t="str">
        <f>LOOKUP(C:C, {0,115,230,345,460,575,690,805,920,1035,1150}, {"1"," 0","0 ","0 ","0 ","0 ","0 ","0 ","0 ","0 ","0 "})</f>
        <v>1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 0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 0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 0</v>
      </c>
      <c r="X218" t="str">
        <f>LOOKUP(C:C, {0,115,230,345,460,575,690,805,920,1035,1150}, {" 0","0 ","0 ","0 ","0 ","0 ","0 ","1 ","0 ","0 ","0 "})</f>
        <v xml:space="preserve"> 0</v>
      </c>
      <c r="Y218" t="str">
        <f>LOOKUP(C:C, {0,115,230,345,460,575,690,805,920,1035,1150}, {" 0","0 ","0 ","0 ","0 ","0 ","0 ","0 ","1 ","0 ","0 "})</f>
        <v xml:space="preserve"> 0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227219</v>
      </c>
      <c r="B219">
        <v>0</v>
      </c>
      <c r="C219">
        <f t="shared" si="20"/>
        <v>1223</v>
      </c>
      <c r="D219">
        <f t="shared" si="21"/>
        <v>227.21899999999999</v>
      </c>
      <c r="E219">
        <f t="shared" si="22"/>
        <v>227.21899999999999</v>
      </c>
      <c r="F219" s="1">
        <f t="shared" si="19"/>
        <v>137</v>
      </c>
      <c r="G219" s="1">
        <f t="shared" si="19"/>
        <v>27</v>
      </c>
      <c r="H219" s="1">
        <f t="shared" si="19"/>
        <v>0</v>
      </c>
      <c r="I219" s="1">
        <f t="shared" si="19"/>
        <v>0</v>
      </c>
      <c r="J219" s="1">
        <f t="shared" si="19"/>
        <v>0</v>
      </c>
      <c r="K219" s="1">
        <f t="shared" si="18"/>
        <v>0</v>
      </c>
      <c r="L219" s="1">
        <f t="shared" si="18"/>
        <v>0</v>
      </c>
      <c r="M219" s="1">
        <f t="shared" si="18"/>
        <v>0</v>
      </c>
      <c r="N219" s="1">
        <f t="shared" si="18"/>
        <v>0</v>
      </c>
      <c r="O219" s="1">
        <f t="shared" si="18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1 </v>
      </c>
    </row>
    <row r="220" spans="1:27" x14ac:dyDescent="0.25">
      <c r="A220">
        <v>230235</v>
      </c>
      <c r="B220">
        <v>0</v>
      </c>
      <c r="C220">
        <f t="shared" si="20"/>
        <v>1223</v>
      </c>
      <c r="D220">
        <f t="shared" si="21"/>
        <v>230.23500000000001</v>
      </c>
      <c r="E220">
        <f t="shared" si="22"/>
        <v>230.23500000000001</v>
      </c>
      <c r="F220" s="1">
        <f t="shared" si="19"/>
        <v>137</v>
      </c>
      <c r="G220" s="1">
        <f t="shared" si="19"/>
        <v>27</v>
      </c>
      <c r="H220" s="1">
        <f t="shared" si="19"/>
        <v>0</v>
      </c>
      <c r="I220" s="1">
        <f t="shared" si="19"/>
        <v>0</v>
      </c>
      <c r="J220" s="1">
        <f t="shared" si="19"/>
        <v>0</v>
      </c>
      <c r="K220" s="1">
        <f t="shared" si="18"/>
        <v>0</v>
      </c>
      <c r="L220" s="1">
        <f t="shared" si="18"/>
        <v>0</v>
      </c>
      <c r="M220" s="1">
        <f t="shared" si="18"/>
        <v>0</v>
      </c>
      <c r="N220" s="1">
        <f t="shared" si="18"/>
        <v>0</v>
      </c>
      <c r="O220" s="1">
        <f t="shared" si="18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1 </v>
      </c>
    </row>
    <row r="221" spans="1:27" x14ac:dyDescent="0.25">
      <c r="A221">
        <v>233844</v>
      </c>
      <c r="B221">
        <v>1190</v>
      </c>
      <c r="C221">
        <f t="shared" si="20"/>
        <v>33</v>
      </c>
      <c r="D221">
        <f t="shared" si="21"/>
        <v>233.84399999999999</v>
      </c>
      <c r="E221">
        <f t="shared" si="22"/>
        <v>233.84399999999999</v>
      </c>
      <c r="F221" s="1">
        <f t="shared" si="19"/>
        <v>138</v>
      </c>
      <c r="G221" s="1">
        <f t="shared" si="19"/>
        <v>27</v>
      </c>
      <c r="H221" s="1">
        <f t="shared" si="19"/>
        <v>0</v>
      </c>
      <c r="I221" s="1">
        <f t="shared" si="19"/>
        <v>0</v>
      </c>
      <c r="J221" s="1">
        <f t="shared" si="19"/>
        <v>0</v>
      </c>
      <c r="K221" s="1">
        <f t="shared" si="18"/>
        <v>0</v>
      </c>
      <c r="L221" s="1">
        <f t="shared" si="18"/>
        <v>0</v>
      </c>
      <c r="M221" s="1">
        <f t="shared" si="18"/>
        <v>0</v>
      </c>
      <c r="N221" s="1">
        <f t="shared" si="18"/>
        <v>0</v>
      </c>
      <c r="O221" s="1">
        <f t="shared" si="18"/>
        <v>0</v>
      </c>
      <c r="P221" s="2"/>
      <c r="Q221" t="str">
        <f>LOOKUP(C:C, {0,115,230,345,460,575,690,805,920,1035,1150}, {"1"," 0","0 ","0 ","0 ","0 ","0 ","0 ","0 ","0 ","0 "})</f>
        <v>1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 0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 0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 0</v>
      </c>
      <c r="X221" t="str">
        <f>LOOKUP(C:C, {0,115,230,345,460,575,690,805,920,1035,1150}, {" 0","0 ","0 ","0 ","0 ","0 ","0 ","1 ","0 ","0 ","0 "})</f>
        <v xml:space="preserve"> 0</v>
      </c>
      <c r="Y221" t="str">
        <f>LOOKUP(C:C, {0,115,230,345,460,575,690,805,920,1035,1150}, {" 0","0 ","0 ","0 ","0 ","0 ","0 ","0 ","1 ","0 ","0 "})</f>
        <v xml:space="preserve"> 0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234157</v>
      </c>
      <c r="B222">
        <v>1160</v>
      </c>
      <c r="C222">
        <f t="shared" si="20"/>
        <v>63</v>
      </c>
      <c r="D222">
        <f t="shared" si="21"/>
        <v>234.15700000000001</v>
      </c>
      <c r="E222">
        <f t="shared" si="22"/>
        <v>234.15700000000001</v>
      </c>
      <c r="F222" s="1">
        <f t="shared" si="19"/>
        <v>139</v>
      </c>
      <c r="G222" s="1">
        <f t="shared" si="19"/>
        <v>27</v>
      </c>
      <c r="H222" s="1">
        <f t="shared" si="19"/>
        <v>0</v>
      </c>
      <c r="I222" s="1">
        <f t="shared" si="19"/>
        <v>0</v>
      </c>
      <c r="J222" s="1">
        <f t="shared" si="19"/>
        <v>0</v>
      </c>
      <c r="K222" s="1">
        <f t="shared" si="18"/>
        <v>0</v>
      </c>
      <c r="L222" s="1">
        <f t="shared" si="18"/>
        <v>0</v>
      </c>
      <c r="M222" s="1">
        <f t="shared" si="18"/>
        <v>0</v>
      </c>
      <c r="N222" s="1">
        <f t="shared" si="18"/>
        <v>0</v>
      </c>
      <c r="O222" s="1">
        <f t="shared" si="18"/>
        <v>0</v>
      </c>
      <c r="P222" s="2"/>
      <c r="Q222" t="str">
        <f>LOOKUP(C:C, {0,115,230,345,460,575,690,805,920,1035,1150}, {"1"," 0","0 ","0 ","0 ","0 ","0 ","0 ","0 ","0 ","0 "})</f>
        <v>1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 0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 0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 0</v>
      </c>
      <c r="X222" t="str">
        <f>LOOKUP(C:C, {0,115,230,345,460,575,690,805,920,1035,1150}, {" 0","0 ","0 ","0 ","0 ","0 ","0 ","1 ","0 ","0 ","0 "})</f>
        <v xml:space="preserve"> 0</v>
      </c>
      <c r="Y222" t="str">
        <f>LOOKUP(C:C, {0,115,230,345,460,575,690,805,920,1035,1150}, {" 0","0 ","0 ","0 ","0 ","0 ","0 ","0 ","1 ","0 ","0 "})</f>
        <v xml:space="preserve"> 0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234532</v>
      </c>
      <c r="B223">
        <v>1198</v>
      </c>
      <c r="C223">
        <f t="shared" si="20"/>
        <v>25</v>
      </c>
      <c r="D223">
        <f t="shared" si="21"/>
        <v>234.53200000000001</v>
      </c>
      <c r="E223">
        <f t="shared" si="22"/>
        <v>234.53200000000001</v>
      </c>
      <c r="F223" s="1">
        <f t="shared" si="19"/>
        <v>140</v>
      </c>
      <c r="G223" s="1">
        <f t="shared" si="19"/>
        <v>27</v>
      </c>
      <c r="H223" s="1">
        <f t="shared" si="19"/>
        <v>0</v>
      </c>
      <c r="I223" s="1">
        <f t="shared" si="19"/>
        <v>0</v>
      </c>
      <c r="J223" s="1">
        <f t="shared" si="19"/>
        <v>0</v>
      </c>
      <c r="K223" s="1">
        <f t="shared" si="18"/>
        <v>0</v>
      </c>
      <c r="L223" s="1">
        <f t="shared" si="18"/>
        <v>0</v>
      </c>
      <c r="M223" s="1">
        <f t="shared" si="18"/>
        <v>0</v>
      </c>
      <c r="N223" s="1">
        <f t="shared" si="18"/>
        <v>0</v>
      </c>
      <c r="O223" s="1">
        <f t="shared" si="18"/>
        <v>0</v>
      </c>
      <c r="P223" s="2"/>
      <c r="Q223" t="str">
        <f>LOOKUP(C:C, {0,115,230,345,460,575,690,805,920,1035,1150}, {"1"," 0","0 ","0 ","0 ","0 ","0 ","0 ","0 ","0 ","0 "})</f>
        <v>1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 0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 0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 0</v>
      </c>
      <c r="X223" t="str">
        <f>LOOKUP(C:C, {0,115,230,345,460,575,690,805,920,1035,1150}, {" 0","0 ","0 ","0 ","0 ","0 ","0 ","1 ","0 ","0 ","0 "})</f>
        <v xml:space="preserve"> 0</v>
      </c>
      <c r="Y223" t="str">
        <f>LOOKUP(C:C, {0,115,230,345,460,575,690,805,920,1035,1150}, {" 0","0 ","0 ","0 ","0 ","0 ","0 ","0 ","1 ","0 ","0 "})</f>
        <v xml:space="preserve"> 0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234844</v>
      </c>
      <c r="B224">
        <v>1148</v>
      </c>
      <c r="C224">
        <f t="shared" si="20"/>
        <v>75</v>
      </c>
      <c r="D224">
        <f t="shared" si="21"/>
        <v>234.84399999999999</v>
      </c>
      <c r="E224">
        <f t="shared" si="22"/>
        <v>234.84399999999999</v>
      </c>
      <c r="F224" s="1">
        <f t="shared" si="19"/>
        <v>141</v>
      </c>
      <c r="G224" s="1">
        <f t="shared" si="19"/>
        <v>27</v>
      </c>
      <c r="H224" s="1">
        <f t="shared" si="19"/>
        <v>0</v>
      </c>
      <c r="I224" s="1">
        <f t="shared" si="19"/>
        <v>0</v>
      </c>
      <c r="J224" s="1">
        <f t="shared" si="19"/>
        <v>0</v>
      </c>
      <c r="K224" s="1">
        <f t="shared" si="18"/>
        <v>0</v>
      </c>
      <c r="L224" s="1">
        <f t="shared" si="18"/>
        <v>0</v>
      </c>
      <c r="M224" s="1">
        <f t="shared" si="18"/>
        <v>0</v>
      </c>
      <c r="N224" s="1">
        <f t="shared" si="18"/>
        <v>0</v>
      </c>
      <c r="O224" s="1">
        <f t="shared" si="18"/>
        <v>0</v>
      </c>
      <c r="P224" s="2"/>
      <c r="Q224" t="str">
        <f>LOOKUP(C:C, {0,115,230,345,460,575,690,805,920,1035,1150}, {"1"," 0","0 ","0 ","0 ","0 ","0 ","0 ","0 ","0 ","0 "})</f>
        <v>1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 0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 0</v>
      </c>
      <c r="X224" t="str">
        <f>LOOKUP(C:C, {0,115,230,345,460,575,690,805,920,1035,1150}, {" 0","0 ","0 ","0 ","0 ","0 ","0 ","1 ","0 ","0 ","0 "})</f>
        <v xml:space="preserve"> 0</v>
      </c>
      <c r="Y224" t="str">
        <f>LOOKUP(C:C, {0,115,230,345,460,575,690,805,920,1035,1150}, {" 0","0 ","0 ","0 ","0 ","0 ","0 ","0 ","1 ","0 ","0 "})</f>
        <v xml:space="preserve"> 0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235172</v>
      </c>
      <c r="B225">
        <v>1198</v>
      </c>
      <c r="C225">
        <f t="shared" si="20"/>
        <v>25</v>
      </c>
      <c r="D225">
        <f t="shared" si="21"/>
        <v>235.172</v>
      </c>
      <c r="E225">
        <f t="shared" si="22"/>
        <v>235.172</v>
      </c>
      <c r="F225" s="1">
        <f t="shared" si="19"/>
        <v>142</v>
      </c>
      <c r="G225" s="1">
        <f t="shared" si="19"/>
        <v>27</v>
      </c>
      <c r="H225" s="1">
        <f t="shared" si="19"/>
        <v>0</v>
      </c>
      <c r="I225" s="1">
        <f t="shared" si="19"/>
        <v>0</v>
      </c>
      <c r="J225" s="1">
        <f t="shared" si="19"/>
        <v>0</v>
      </c>
      <c r="K225" s="1">
        <f t="shared" si="18"/>
        <v>0</v>
      </c>
      <c r="L225" s="1">
        <f t="shared" si="18"/>
        <v>0</v>
      </c>
      <c r="M225" s="1">
        <f t="shared" si="18"/>
        <v>0</v>
      </c>
      <c r="N225" s="1">
        <f t="shared" si="18"/>
        <v>0</v>
      </c>
      <c r="O225" s="1">
        <f t="shared" si="18"/>
        <v>0</v>
      </c>
      <c r="P225" s="2"/>
      <c r="Q225" t="str">
        <f>LOOKUP(C:C, {0,115,230,345,460,575,690,805,920,1035,1150}, {"1"," 0","0 ","0 ","0 ","0 ","0 ","0 ","0 ","0 ","0 "})</f>
        <v>1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 0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 0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 0</v>
      </c>
      <c r="X225" t="str">
        <f>LOOKUP(C:C, {0,115,230,345,460,575,690,805,920,1035,1150}, {" 0","0 ","0 ","0 ","0 ","0 ","0 ","1 ","0 ","0 ","0 "})</f>
        <v xml:space="preserve"> 0</v>
      </c>
      <c r="Y225" t="str">
        <f>LOOKUP(C:C, {0,115,230,345,460,575,690,805,920,1035,1150}, {" 0","0 ","0 ","0 ","0 ","0 ","0 ","0 ","1 ","0 ","0 "})</f>
        <v xml:space="preserve"> 0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235172</v>
      </c>
      <c r="B226">
        <v>0</v>
      </c>
      <c r="C226">
        <f t="shared" si="20"/>
        <v>1223</v>
      </c>
      <c r="D226">
        <f t="shared" si="21"/>
        <v>235.172</v>
      </c>
      <c r="E226">
        <f t="shared" si="22"/>
        <v>235.172</v>
      </c>
      <c r="F226" s="1">
        <f t="shared" si="19"/>
        <v>142</v>
      </c>
      <c r="G226" s="1">
        <f t="shared" si="19"/>
        <v>27</v>
      </c>
      <c r="H226" s="1">
        <f t="shared" si="19"/>
        <v>0</v>
      </c>
      <c r="I226" s="1">
        <f t="shared" si="19"/>
        <v>0</v>
      </c>
      <c r="J226" s="1">
        <f t="shared" si="19"/>
        <v>0</v>
      </c>
      <c r="K226" s="1">
        <f t="shared" si="18"/>
        <v>0</v>
      </c>
      <c r="L226" s="1">
        <f t="shared" si="18"/>
        <v>0</v>
      </c>
      <c r="M226" s="1">
        <f t="shared" si="18"/>
        <v>0</v>
      </c>
      <c r="N226" s="1">
        <f t="shared" si="18"/>
        <v>0</v>
      </c>
      <c r="O226" s="1">
        <f t="shared" si="18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1 </v>
      </c>
    </row>
    <row r="227" spans="1:27" x14ac:dyDescent="0.25">
      <c r="A227">
        <v>238188</v>
      </c>
      <c r="B227">
        <v>0</v>
      </c>
      <c r="C227">
        <f t="shared" si="20"/>
        <v>1223</v>
      </c>
      <c r="D227">
        <f t="shared" si="21"/>
        <v>238.18799999999999</v>
      </c>
      <c r="E227">
        <f t="shared" si="22"/>
        <v>238.18799999999999</v>
      </c>
      <c r="F227" s="1">
        <f t="shared" si="19"/>
        <v>142</v>
      </c>
      <c r="G227" s="1">
        <f t="shared" si="19"/>
        <v>27</v>
      </c>
      <c r="H227" s="1">
        <f t="shared" si="19"/>
        <v>0</v>
      </c>
      <c r="I227" s="1">
        <f t="shared" si="19"/>
        <v>0</v>
      </c>
      <c r="J227" s="1">
        <f t="shared" si="19"/>
        <v>0</v>
      </c>
      <c r="K227" s="1">
        <f t="shared" si="18"/>
        <v>0</v>
      </c>
      <c r="L227" s="1">
        <f t="shared" si="18"/>
        <v>0</v>
      </c>
      <c r="M227" s="1">
        <f t="shared" si="18"/>
        <v>0</v>
      </c>
      <c r="N227" s="1">
        <f t="shared" si="18"/>
        <v>0</v>
      </c>
      <c r="O227" s="1">
        <f t="shared" si="18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1 </v>
      </c>
    </row>
    <row r="228" spans="1:27" x14ac:dyDescent="0.25">
      <c r="A228">
        <v>241657</v>
      </c>
      <c r="B228">
        <v>1140</v>
      </c>
      <c r="C228">
        <f t="shared" si="20"/>
        <v>83</v>
      </c>
      <c r="D228">
        <f t="shared" si="21"/>
        <v>241.65700000000001</v>
      </c>
      <c r="E228">
        <f t="shared" si="22"/>
        <v>241.65700000000001</v>
      </c>
      <c r="F228" s="1">
        <f t="shared" si="19"/>
        <v>143</v>
      </c>
      <c r="G228" s="1">
        <f t="shared" si="19"/>
        <v>27</v>
      </c>
      <c r="H228" s="1">
        <f t="shared" si="19"/>
        <v>0</v>
      </c>
      <c r="I228" s="1">
        <f t="shared" si="19"/>
        <v>0</v>
      </c>
      <c r="J228" s="1">
        <f t="shared" si="19"/>
        <v>0</v>
      </c>
      <c r="K228" s="1">
        <f t="shared" si="18"/>
        <v>0</v>
      </c>
      <c r="L228" s="1">
        <f t="shared" si="18"/>
        <v>0</v>
      </c>
      <c r="M228" s="1">
        <f t="shared" si="18"/>
        <v>0</v>
      </c>
      <c r="N228" s="1">
        <f t="shared" si="18"/>
        <v>0</v>
      </c>
      <c r="O228" s="1">
        <f t="shared" si="18"/>
        <v>0</v>
      </c>
      <c r="P228" s="2"/>
      <c r="Q228" t="str">
        <f>LOOKUP(C:C, {0,115,230,345,460,575,690,805,920,1035,1150}, {"1"," 0","0 ","0 ","0 ","0 ","0 ","0 ","0 ","0 ","0 "})</f>
        <v>1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 0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 0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 0</v>
      </c>
      <c r="X228" t="str">
        <f>LOOKUP(C:C, {0,115,230,345,460,575,690,805,920,1035,1150}, {" 0","0 ","0 ","0 ","0 ","0 ","0 ","1 ","0 ","0 ","0 "})</f>
        <v xml:space="preserve"> 0</v>
      </c>
      <c r="Y228" t="str">
        <f>LOOKUP(C:C, {0,115,230,345,460,575,690,805,920,1035,1150}, {" 0","0 ","0 ","0 ","0 ","0 ","0 ","0 ","1 ","0 ","0 "})</f>
        <v xml:space="preserve"> 0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241922</v>
      </c>
      <c r="B229">
        <v>1160</v>
      </c>
      <c r="C229">
        <f t="shared" si="20"/>
        <v>63</v>
      </c>
      <c r="D229">
        <f t="shared" si="21"/>
        <v>241.922</v>
      </c>
      <c r="E229">
        <f t="shared" si="22"/>
        <v>241.922</v>
      </c>
      <c r="F229" s="1">
        <f t="shared" si="19"/>
        <v>144</v>
      </c>
      <c r="G229" s="1">
        <f t="shared" si="19"/>
        <v>27</v>
      </c>
      <c r="H229" s="1">
        <f t="shared" si="19"/>
        <v>0</v>
      </c>
      <c r="I229" s="1">
        <f t="shared" si="19"/>
        <v>0</v>
      </c>
      <c r="J229" s="1">
        <f t="shared" si="19"/>
        <v>0</v>
      </c>
      <c r="K229" s="1">
        <f t="shared" si="18"/>
        <v>0</v>
      </c>
      <c r="L229" s="1">
        <f t="shared" si="18"/>
        <v>0</v>
      </c>
      <c r="M229" s="1">
        <f t="shared" si="18"/>
        <v>0</v>
      </c>
      <c r="N229" s="1">
        <f t="shared" si="18"/>
        <v>0</v>
      </c>
      <c r="O229" s="1">
        <f t="shared" si="18"/>
        <v>0</v>
      </c>
      <c r="P229" s="2"/>
      <c r="Q229" t="str">
        <f>LOOKUP(C:C, {0,115,230,345,460,575,690,805,920,1035,1150}, {"1"," 0","0 ","0 ","0 ","0 ","0 ","0 ","0 ","0 ","0 "})</f>
        <v>1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 0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 0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 0</v>
      </c>
      <c r="X229" t="str">
        <f>LOOKUP(C:C, {0,115,230,345,460,575,690,805,920,1035,1150}, {" 0","0 ","0 ","0 ","0 ","0 ","0 ","1 ","0 ","0 ","0 "})</f>
        <v xml:space="preserve"> 0</v>
      </c>
      <c r="Y229" t="str">
        <f>LOOKUP(C:C, {0,115,230,345,460,575,690,805,920,1035,1150}, {" 0","0 ","0 ","0 ","0 ","0 ","0 ","0 ","1 ","0 ","0 "})</f>
        <v xml:space="preserve"> 0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242250</v>
      </c>
      <c r="B230">
        <v>1090</v>
      </c>
      <c r="C230">
        <f t="shared" si="20"/>
        <v>133</v>
      </c>
      <c r="D230">
        <f t="shared" si="21"/>
        <v>242.25</v>
      </c>
      <c r="E230">
        <f t="shared" si="22"/>
        <v>242.25</v>
      </c>
      <c r="F230" s="1">
        <f t="shared" si="19"/>
        <v>144</v>
      </c>
      <c r="G230" s="1">
        <f t="shared" si="19"/>
        <v>28</v>
      </c>
      <c r="H230" s="1">
        <f t="shared" si="19"/>
        <v>0</v>
      </c>
      <c r="I230" s="1">
        <f t="shared" si="19"/>
        <v>0</v>
      </c>
      <c r="J230" s="1">
        <f t="shared" si="19"/>
        <v>0</v>
      </c>
      <c r="K230" s="1">
        <f t="shared" si="18"/>
        <v>0</v>
      </c>
      <c r="L230" s="1">
        <f t="shared" si="18"/>
        <v>0</v>
      </c>
      <c r="M230" s="1">
        <f t="shared" si="18"/>
        <v>0</v>
      </c>
      <c r="N230" s="1">
        <f t="shared" si="18"/>
        <v>0</v>
      </c>
      <c r="O230" s="1">
        <f t="shared" si="18"/>
        <v>0</v>
      </c>
      <c r="P230" s="2"/>
      <c r="Q230" t="str">
        <f>LOOKUP(C:C, {0,115,230,345,460,575,690,805,920,1035,1150}, {"1"," 0","0 ","0 ","0 ","0 ","0 ","0 ","0 ","0 ","0 "})</f>
        <v xml:space="preserve"> 0</v>
      </c>
      <c r="R230" t="str">
        <f>LOOKUP(C:C, {0,115,230,345,460,575,690,805,920,1035,1150}, {"0 ","1 ","0 ","0 ","0 ","0 ","0 ","0 ","0 ","0 ","0 "})</f>
        <v xml:space="preserve">1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242532</v>
      </c>
      <c r="B231">
        <v>1130</v>
      </c>
      <c r="C231">
        <f t="shared" si="20"/>
        <v>93</v>
      </c>
      <c r="D231">
        <f t="shared" si="21"/>
        <v>242.53200000000001</v>
      </c>
      <c r="E231">
        <f t="shared" si="22"/>
        <v>242.53200000000001</v>
      </c>
      <c r="F231" s="1">
        <f t="shared" si="19"/>
        <v>145</v>
      </c>
      <c r="G231" s="1">
        <f t="shared" si="19"/>
        <v>28</v>
      </c>
      <c r="H231" s="1">
        <f t="shared" si="19"/>
        <v>0</v>
      </c>
      <c r="I231" s="1">
        <f t="shared" si="19"/>
        <v>0</v>
      </c>
      <c r="J231" s="1">
        <f t="shared" si="19"/>
        <v>0</v>
      </c>
      <c r="K231" s="1">
        <f t="shared" si="18"/>
        <v>0</v>
      </c>
      <c r="L231" s="1">
        <f t="shared" si="18"/>
        <v>0</v>
      </c>
      <c r="M231" s="1">
        <f t="shared" si="18"/>
        <v>0</v>
      </c>
      <c r="N231" s="1">
        <f t="shared" si="18"/>
        <v>0</v>
      </c>
      <c r="O231" s="1">
        <f t="shared" si="18"/>
        <v>0</v>
      </c>
      <c r="P231" s="2"/>
      <c r="Q231" t="str">
        <f>LOOKUP(C:C, {0,115,230,345,460,575,690,805,920,1035,1150}, {"1"," 0","0 ","0 ","0 ","0 ","0 ","0 ","0 ","0 ","0 "})</f>
        <v>1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 0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 0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 0</v>
      </c>
      <c r="X231" t="str">
        <f>LOOKUP(C:C, {0,115,230,345,460,575,690,805,920,1035,1150}, {" 0","0 ","0 ","0 ","0 ","0 ","0 ","1 ","0 ","0 ","0 "})</f>
        <v xml:space="preserve"> 0</v>
      </c>
      <c r="Y231" t="str">
        <f>LOOKUP(C:C, {0,115,230,345,460,575,690,805,920,1035,1150}, {" 0","0 ","0 ","0 ","0 ","0 ","0 ","0 ","1 ","0 ","0 "})</f>
        <v xml:space="preserve"> 0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243188</v>
      </c>
      <c r="B232">
        <v>1160</v>
      </c>
      <c r="C232">
        <f t="shared" si="20"/>
        <v>63</v>
      </c>
      <c r="D232">
        <f t="shared" si="21"/>
        <v>243.18799999999999</v>
      </c>
      <c r="E232">
        <f t="shared" si="22"/>
        <v>243.18799999999999</v>
      </c>
      <c r="F232" s="1">
        <f t="shared" si="19"/>
        <v>146</v>
      </c>
      <c r="G232" s="1">
        <f t="shared" si="19"/>
        <v>28</v>
      </c>
      <c r="H232" s="1">
        <f t="shared" si="19"/>
        <v>0</v>
      </c>
      <c r="I232" s="1">
        <f t="shared" si="19"/>
        <v>0</v>
      </c>
      <c r="J232" s="1">
        <f t="shared" si="19"/>
        <v>0</v>
      </c>
      <c r="K232" s="1">
        <f t="shared" si="18"/>
        <v>0</v>
      </c>
      <c r="L232" s="1">
        <f t="shared" si="18"/>
        <v>0</v>
      </c>
      <c r="M232" s="1">
        <f t="shared" si="18"/>
        <v>0</v>
      </c>
      <c r="N232" s="1">
        <f t="shared" si="18"/>
        <v>0</v>
      </c>
      <c r="O232" s="1">
        <f t="shared" si="18"/>
        <v>0</v>
      </c>
      <c r="P232" s="2"/>
      <c r="Q232" t="str">
        <f>LOOKUP(C:C, {0,115,230,345,460,575,690,805,920,1035,1150}, {"1"," 0","0 ","0 ","0 ","0 ","0 ","0 ","0 ","0 ","0 "})</f>
        <v>1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 0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 0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 0</v>
      </c>
      <c r="X232" t="str">
        <f>LOOKUP(C:C, {0,115,230,345,460,575,690,805,920,1035,1150}, {" 0","0 ","0 ","0 ","0 ","0 ","0 ","1 ","0 ","0 ","0 "})</f>
        <v xml:space="preserve"> 0</v>
      </c>
      <c r="Y232" t="str">
        <f>LOOKUP(C:C, {0,115,230,345,460,575,690,805,920,1035,1150}, {" 0","0 ","0 ","0 ","0 ","0 ","0 ","0 ","1 ","0 ","0 "})</f>
        <v xml:space="preserve"> 0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243500</v>
      </c>
      <c r="B233">
        <v>1198</v>
      </c>
      <c r="C233">
        <f t="shared" si="20"/>
        <v>25</v>
      </c>
      <c r="D233">
        <f t="shared" si="21"/>
        <v>243.5</v>
      </c>
      <c r="E233">
        <f t="shared" si="22"/>
        <v>243.5</v>
      </c>
      <c r="F233" s="1">
        <f t="shared" si="19"/>
        <v>147</v>
      </c>
      <c r="G233" s="1">
        <f t="shared" si="19"/>
        <v>28</v>
      </c>
      <c r="H233" s="1">
        <f t="shared" si="19"/>
        <v>0</v>
      </c>
      <c r="I233" s="1">
        <f t="shared" si="19"/>
        <v>0</v>
      </c>
      <c r="J233" s="1">
        <f t="shared" si="19"/>
        <v>0</v>
      </c>
      <c r="K233" s="1">
        <f t="shared" si="18"/>
        <v>0</v>
      </c>
      <c r="L233" s="1">
        <f t="shared" si="18"/>
        <v>0</v>
      </c>
      <c r="M233" s="1">
        <f t="shared" si="18"/>
        <v>0</v>
      </c>
      <c r="N233" s="1">
        <f t="shared" si="18"/>
        <v>0</v>
      </c>
      <c r="O233" s="1">
        <f t="shared" si="18"/>
        <v>0</v>
      </c>
      <c r="P233" s="2"/>
      <c r="Q233" t="str">
        <f>LOOKUP(C:C, {0,115,230,345,460,575,690,805,920,1035,1150}, {"1"," 0","0 ","0 ","0 ","0 ","0 ","0 ","0 ","0 ","0 "})</f>
        <v>1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 0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 0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 0</v>
      </c>
      <c r="X233" t="str">
        <f>LOOKUP(C:C, {0,115,230,345,460,575,690,805,920,1035,1150}, {" 0","0 ","0 ","0 ","0 ","0 ","0 ","1 ","0 ","0 ","0 "})</f>
        <v xml:space="preserve"> 0</v>
      </c>
      <c r="Y233" t="str">
        <f>LOOKUP(C:C, {0,115,230,345,460,575,690,805,920,1035,1150}, {" 0","0 ","0 ","0 ","0 ","0 ","0 ","0 ","1 ","0 ","0 "})</f>
        <v xml:space="preserve"> 0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243500</v>
      </c>
      <c r="B234">
        <v>0</v>
      </c>
      <c r="C234">
        <f t="shared" si="20"/>
        <v>1223</v>
      </c>
      <c r="D234">
        <f t="shared" si="21"/>
        <v>243.5</v>
      </c>
      <c r="E234">
        <f t="shared" si="22"/>
        <v>243.5</v>
      </c>
      <c r="F234" s="1">
        <f t="shared" si="19"/>
        <v>147</v>
      </c>
      <c r="G234" s="1">
        <f t="shared" si="19"/>
        <v>28</v>
      </c>
      <c r="H234" s="1">
        <f t="shared" si="19"/>
        <v>0</v>
      </c>
      <c r="I234" s="1">
        <f t="shared" si="19"/>
        <v>0</v>
      </c>
      <c r="J234" s="1">
        <f t="shared" si="19"/>
        <v>0</v>
      </c>
      <c r="K234" s="1">
        <f t="shared" si="18"/>
        <v>0</v>
      </c>
      <c r="L234" s="1">
        <f t="shared" si="18"/>
        <v>0</v>
      </c>
      <c r="M234" s="1">
        <f t="shared" si="18"/>
        <v>0</v>
      </c>
      <c r="N234" s="1">
        <f t="shared" si="18"/>
        <v>0</v>
      </c>
      <c r="O234" s="1">
        <f t="shared" si="18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1 </v>
      </c>
    </row>
    <row r="235" spans="1:27" x14ac:dyDescent="0.25">
      <c r="A235">
        <v>246516</v>
      </c>
      <c r="B235">
        <v>0</v>
      </c>
      <c r="C235">
        <f t="shared" si="20"/>
        <v>1223</v>
      </c>
      <c r="D235">
        <f t="shared" si="21"/>
        <v>246.51599999999999</v>
      </c>
      <c r="E235">
        <f t="shared" si="22"/>
        <v>246.51599999999999</v>
      </c>
      <c r="F235" s="1">
        <f t="shared" si="19"/>
        <v>147</v>
      </c>
      <c r="G235" s="1">
        <f t="shared" si="19"/>
        <v>28</v>
      </c>
      <c r="H235" s="1">
        <f t="shared" si="19"/>
        <v>0</v>
      </c>
      <c r="I235" s="1">
        <f t="shared" si="19"/>
        <v>0</v>
      </c>
      <c r="J235" s="1">
        <f t="shared" si="19"/>
        <v>0</v>
      </c>
      <c r="K235" s="1">
        <f t="shared" si="18"/>
        <v>0</v>
      </c>
      <c r="L235" s="1">
        <f t="shared" si="18"/>
        <v>0</v>
      </c>
      <c r="M235" s="1">
        <f t="shared" si="18"/>
        <v>0</v>
      </c>
      <c r="N235" s="1">
        <f t="shared" si="18"/>
        <v>0</v>
      </c>
      <c r="O235" s="1">
        <f t="shared" si="18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1 </v>
      </c>
    </row>
    <row r="236" spans="1:27" x14ac:dyDescent="0.25">
      <c r="A236">
        <v>249313</v>
      </c>
      <c r="B236">
        <v>1178</v>
      </c>
      <c r="C236">
        <f t="shared" si="20"/>
        <v>45</v>
      </c>
      <c r="D236">
        <f t="shared" si="21"/>
        <v>249.31299999999999</v>
      </c>
      <c r="E236">
        <f t="shared" si="22"/>
        <v>249.31299999999999</v>
      </c>
      <c r="F236" s="1">
        <f t="shared" si="19"/>
        <v>148</v>
      </c>
      <c r="G236" s="1">
        <f t="shared" si="19"/>
        <v>28</v>
      </c>
      <c r="H236" s="1">
        <f t="shared" si="19"/>
        <v>0</v>
      </c>
      <c r="I236" s="1">
        <f t="shared" si="19"/>
        <v>0</v>
      </c>
      <c r="J236" s="1">
        <f t="shared" si="19"/>
        <v>0</v>
      </c>
      <c r="K236" s="1">
        <f t="shared" si="18"/>
        <v>0</v>
      </c>
      <c r="L236" s="1">
        <f t="shared" si="18"/>
        <v>0</v>
      </c>
      <c r="M236" s="1">
        <f t="shared" si="18"/>
        <v>0</v>
      </c>
      <c r="N236" s="1">
        <f t="shared" si="18"/>
        <v>0</v>
      </c>
      <c r="O236" s="1">
        <f t="shared" si="18"/>
        <v>0</v>
      </c>
      <c r="P236" s="2"/>
      <c r="Q236" t="str">
        <f>LOOKUP(C:C, {0,115,230,345,460,575,690,805,920,1035,1150}, {"1"," 0","0 ","0 ","0 ","0 ","0 ","0 ","0 ","0 ","0 "})</f>
        <v>1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 0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 0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 0</v>
      </c>
      <c r="X236" t="str">
        <f>LOOKUP(C:C, {0,115,230,345,460,575,690,805,920,1035,1150}, {" 0","0 ","0 ","0 ","0 ","0 ","0 ","1 ","0 ","0 ","0 "})</f>
        <v xml:space="preserve"> 0</v>
      </c>
      <c r="Y236" t="str">
        <f>LOOKUP(C:C, {0,115,230,345,460,575,690,805,920,1035,1150}, {" 0","0 ","0 ","0 ","0 ","0 ","0 ","0 ","1 ","0 ","0 "})</f>
        <v xml:space="preserve"> 0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249625</v>
      </c>
      <c r="B237">
        <v>1160</v>
      </c>
      <c r="C237">
        <f t="shared" si="20"/>
        <v>63</v>
      </c>
      <c r="D237">
        <f t="shared" si="21"/>
        <v>249.625</v>
      </c>
      <c r="E237">
        <f t="shared" si="22"/>
        <v>249.625</v>
      </c>
      <c r="F237" s="1">
        <f t="shared" si="19"/>
        <v>149</v>
      </c>
      <c r="G237" s="1">
        <f t="shared" si="19"/>
        <v>28</v>
      </c>
      <c r="H237" s="1">
        <f t="shared" si="19"/>
        <v>0</v>
      </c>
      <c r="I237" s="1">
        <f t="shared" si="19"/>
        <v>0</v>
      </c>
      <c r="J237" s="1">
        <f t="shared" si="19"/>
        <v>0</v>
      </c>
      <c r="K237" s="1">
        <f t="shared" si="18"/>
        <v>0</v>
      </c>
      <c r="L237" s="1">
        <f t="shared" si="18"/>
        <v>0</v>
      </c>
      <c r="M237" s="1">
        <f t="shared" si="18"/>
        <v>0</v>
      </c>
      <c r="N237" s="1">
        <f t="shared" si="18"/>
        <v>0</v>
      </c>
      <c r="O237" s="1">
        <f t="shared" si="18"/>
        <v>0</v>
      </c>
      <c r="P237" s="2"/>
      <c r="Q237" t="str">
        <f>LOOKUP(C:C, {0,115,230,345,460,575,690,805,920,1035,1150}, {"1"," 0","0 ","0 ","0 ","0 ","0 ","0 ","0 ","0 ","0 "})</f>
        <v>1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 0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 0</v>
      </c>
      <c r="X237" t="str">
        <f>LOOKUP(C:C, {0,115,230,345,460,575,690,805,920,1035,1150}, {" 0","0 ","0 ","0 ","0 ","0 ","0 ","1 ","0 ","0 ","0 "})</f>
        <v xml:space="preserve"> 0</v>
      </c>
      <c r="Y237" t="str">
        <f>LOOKUP(C:C, {0,115,230,345,460,575,690,805,920,1035,1150}, {" 0","0 ","0 ","0 ","0 ","0 ","0 ","0 ","1 ","0 ","0 "})</f>
        <v xml:space="preserve"> 0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249672</v>
      </c>
      <c r="B238">
        <v>1198</v>
      </c>
      <c r="C238">
        <f t="shared" si="20"/>
        <v>25</v>
      </c>
      <c r="D238">
        <f t="shared" si="21"/>
        <v>249.672</v>
      </c>
      <c r="E238">
        <f t="shared" si="22"/>
        <v>249.672</v>
      </c>
      <c r="F238" s="1">
        <f t="shared" si="19"/>
        <v>150</v>
      </c>
      <c r="G238" s="1">
        <f t="shared" si="19"/>
        <v>28</v>
      </c>
      <c r="H238" s="1">
        <f t="shared" si="19"/>
        <v>0</v>
      </c>
      <c r="I238" s="1">
        <f t="shared" si="19"/>
        <v>0</v>
      </c>
      <c r="J238" s="1">
        <f t="shared" si="19"/>
        <v>0</v>
      </c>
      <c r="K238" s="1">
        <f t="shared" si="18"/>
        <v>0</v>
      </c>
      <c r="L238" s="1">
        <f t="shared" si="18"/>
        <v>0</v>
      </c>
      <c r="M238" s="1">
        <f t="shared" si="18"/>
        <v>0</v>
      </c>
      <c r="N238" s="1">
        <f t="shared" si="18"/>
        <v>0</v>
      </c>
      <c r="O238" s="1">
        <f t="shared" si="18"/>
        <v>0</v>
      </c>
      <c r="P238" s="2"/>
      <c r="Q238" t="str">
        <f>LOOKUP(C:C, {0,115,230,345,460,575,690,805,920,1035,1150}, {"1"," 0","0 ","0 ","0 ","0 ","0 ","0 ","0 ","0 ","0 "})</f>
        <v>1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 0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 0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 0</v>
      </c>
      <c r="X238" t="str">
        <f>LOOKUP(C:C, {0,115,230,345,460,575,690,805,920,1035,1150}, {" 0","0 ","0 ","0 ","0 ","0 ","0 ","1 ","0 ","0 ","0 "})</f>
        <v xml:space="preserve"> 0</v>
      </c>
      <c r="Y238" t="str">
        <f>LOOKUP(C:C, {0,115,230,345,460,575,690,805,920,1035,1150}, {" 0","0 ","0 ","0 ","0 ","0 ","0 ","0 ","1 ","0 ","0 "})</f>
        <v xml:space="preserve"> 0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249938</v>
      </c>
      <c r="B239">
        <v>1140</v>
      </c>
      <c r="C239">
        <f t="shared" si="20"/>
        <v>83</v>
      </c>
      <c r="D239">
        <f t="shared" si="21"/>
        <v>249.93799999999999</v>
      </c>
      <c r="E239">
        <f t="shared" si="22"/>
        <v>249.93799999999999</v>
      </c>
      <c r="F239" s="1">
        <f t="shared" si="19"/>
        <v>151</v>
      </c>
      <c r="G239" s="1">
        <f t="shared" si="19"/>
        <v>28</v>
      </c>
      <c r="H239" s="1">
        <f t="shared" si="19"/>
        <v>0</v>
      </c>
      <c r="I239" s="1">
        <f t="shared" si="19"/>
        <v>0</v>
      </c>
      <c r="J239" s="1">
        <f t="shared" si="19"/>
        <v>0</v>
      </c>
      <c r="K239" s="1">
        <f t="shared" si="18"/>
        <v>0</v>
      </c>
      <c r="L239" s="1">
        <f t="shared" si="18"/>
        <v>0</v>
      </c>
      <c r="M239" s="1">
        <f t="shared" si="18"/>
        <v>0</v>
      </c>
      <c r="N239" s="1">
        <f t="shared" si="18"/>
        <v>0</v>
      </c>
      <c r="O239" s="1">
        <f t="shared" si="18"/>
        <v>0</v>
      </c>
      <c r="P239" s="2"/>
      <c r="Q239" t="str">
        <f>LOOKUP(C:C, {0,115,230,345,460,575,690,805,920,1035,1150}, {"1"," 0","0 ","0 ","0 ","0 ","0 ","0 ","0 ","0 ","0 "})</f>
        <v>1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 0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 0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 0</v>
      </c>
      <c r="X239" t="str">
        <f>LOOKUP(C:C, {0,115,230,345,460,575,690,805,920,1035,1150}, {" 0","0 ","0 ","0 ","0 ","0 ","0 ","1 ","0 ","0 ","0 "})</f>
        <v xml:space="preserve"> 0</v>
      </c>
      <c r="Y239" t="str">
        <f>LOOKUP(C:C, {0,115,230,345,460,575,690,805,920,1035,1150}, {" 0","0 ","0 ","0 ","0 ","0 ","0 ","0 ","1 ","0 ","0 "})</f>
        <v xml:space="preserve"> 0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250235</v>
      </c>
      <c r="B240">
        <v>1165</v>
      </c>
      <c r="C240">
        <f t="shared" si="20"/>
        <v>58</v>
      </c>
      <c r="D240">
        <f t="shared" si="21"/>
        <v>250.23500000000001</v>
      </c>
      <c r="E240">
        <f t="shared" si="22"/>
        <v>250.23500000000001</v>
      </c>
      <c r="F240" s="1">
        <f t="shared" si="19"/>
        <v>152</v>
      </c>
      <c r="G240" s="1">
        <f t="shared" si="19"/>
        <v>28</v>
      </c>
      <c r="H240" s="1">
        <f t="shared" si="19"/>
        <v>0</v>
      </c>
      <c r="I240" s="1">
        <f t="shared" si="19"/>
        <v>0</v>
      </c>
      <c r="J240" s="1">
        <f t="shared" si="19"/>
        <v>0</v>
      </c>
      <c r="K240" s="1">
        <f t="shared" si="18"/>
        <v>0</v>
      </c>
      <c r="L240" s="1">
        <f t="shared" si="18"/>
        <v>0</v>
      </c>
      <c r="M240" s="1">
        <f t="shared" si="18"/>
        <v>0</v>
      </c>
      <c r="N240" s="1">
        <f t="shared" si="18"/>
        <v>0</v>
      </c>
      <c r="O240" s="1">
        <f t="shared" si="18"/>
        <v>0</v>
      </c>
      <c r="P240" s="2"/>
      <c r="Q240" t="str">
        <f>LOOKUP(C:C, {0,115,230,345,460,575,690,805,920,1035,1150}, {"1"," 0","0 ","0 ","0 ","0 ","0 ","0 ","0 ","0 ","0 "})</f>
        <v>1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 0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 0</v>
      </c>
      <c r="X240" t="str">
        <f>LOOKUP(C:C, {0,115,230,345,460,575,690,805,920,1035,1150}, {" 0","0 ","0 ","0 ","0 ","0 ","0 ","1 ","0 ","0 ","0 "})</f>
        <v xml:space="preserve"> 0</v>
      </c>
      <c r="Y240" t="str">
        <f>LOOKUP(C:C, {0,115,230,345,460,575,690,805,920,1035,1150}, {" 0","0 ","0 ","0 ","0 ","0 ","0 ","0 ","1 ","0 ","0 "})</f>
        <v xml:space="preserve"> 0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250235</v>
      </c>
      <c r="B241">
        <v>0</v>
      </c>
      <c r="C241">
        <f t="shared" si="20"/>
        <v>1223</v>
      </c>
      <c r="D241">
        <f t="shared" si="21"/>
        <v>250.23500000000001</v>
      </c>
      <c r="E241">
        <f t="shared" si="22"/>
        <v>250.23500000000001</v>
      </c>
      <c r="F241" s="1">
        <f t="shared" si="19"/>
        <v>152</v>
      </c>
      <c r="G241" s="1">
        <f t="shared" si="19"/>
        <v>28</v>
      </c>
      <c r="H241" s="1">
        <f t="shared" si="19"/>
        <v>0</v>
      </c>
      <c r="I241" s="1">
        <f t="shared" si="19"/>
        <v>0</v>
      </c>
      <c r="J241" s="1">
        <f t="shared" si="19"/>
        <v>0</v>
      </c>
      <c r="K241" s="1">
        <f t="shared" si="18"/>
        <v>0</v>
      </c>
      <c r="L241" s="1">
        <f t="shared" si="18"/>
        <v>0</v>
      </c>
      <c r="M241" s="1">
        <f t="shared" si="18"/>
        <v>0</v>
      </c>
      <c r="N241" s="1">
        <f t="shared" si="18"/>
        <v>0</v>
      </c>
      <c r="O241" s="1">
        <f t="shared" si="18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1 </v>
      </c>
    </row>
    <row r="242" spans="1:27" x14ac:dyDescent="0.25">
      <c r="A242">
        <v>253266</v>
      </c>
      <c r="B242">
        <v>0</v>
      </c>
      <c r="C242">
        <f t="shared" si="20"/>
        <v>1223</v>
      </c>
      <c r="D242">
        <f t="shared" si="21"/>
        <v>253.26599999999999</v>
      </c>
      <c r="E242">
        <f t="shared" si="22"/>
        <v>253.26599999999999</v>
      </c>
      <c r="F242" s="1">
        <f t="shared" si="19"/>
        <v>152</v>
      </c>
      <c r="G242" s="1">
        <f t="shared" si="19"/>
        <v>28</v>
      </c>
      <c r="H242" s="1">
        <f t="shared" si="19"/>
        <v>0</v>
      </c>
      <c r="I242" s="1">
        <f t="shared" si="19"/>
        <v>0</v>
      </c>
      <c r="J242" s="1">
        <f t="shared" si="19"/>
        <v>0</v>
      </c>
      <c r="K242" s="1">
        <f t="shared" si="18"/>
        <v>0</v>
      </c>
      <c r="L242" s="1">
        <f t="shared" si="18"/>
        <v>0</v>
      </c>
      <c r="M242" s="1">
        <f t="shared" si="18"/>
        <v>0</v>
      </c>
      <c r="N242" s="1">
        <f t="shared" si="18"/>
        <v>0</v>
      </c>
      <c r="O242" s="1">
        <f t="shared" si="18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1 </v>
      </c>
    </row>
    <row r="243" spans="1:27" x14ac:dyDescent="0.25">
      <c r="A243">
        <v>260032</v>
      </c>
      <c r="B243">
        <v>1055</v>
      </c>
      <c r="C243">
        <f t="shared" si="20"/>
        <v>168</v>
      </c>
      <c r="D243">
        <f t="shared" si="21"/>
        <v>260.03199999999998</v>
      </c>
      <c r="E243">
        <f t="shared" si="22"/>
        <v>260.03199999999998</v>
      </c>
      <c r="F243" s="1">
        <f t="shared" si="19"/>
        <v>152</v>
      </c>
      <c r="G243" s="1">
        <f t="shared" si="19"/>
        <v>29</v>
      </c>
      <c r="H243" s="1">
        <f t="shared" si="19"/>
        <v>0</v>
      </c>
      <c r="I243" s="1">
        <f t="shared" si="19"/>
        <v>0</v>
      </c>
      <c r="J243" s="1">
        <f t="shared" si="19"/>
        <v>0</v>
      </c>
      <c r="K243" s="1">
        <f t="shared" si="18"/>
        <v>0</v>
      </c>
      <c r="L243" s="1">
        <f t="shared" si="18"/>
        <v>0</v>
      </c>
      <c r="M243" s="1">
        <f t="shared" si="18"/>
        <v>0</v>
      </c>
      <c r="N243" s="1">
        <f t="shared" si="18"/>
        <v>0</v>
      </c>
      <c r="O243" s="1">
        <f t="shared" si="18"/>
        <v>0</v>
      </c>
      <c r="P243" s="2"/>
      <c r="Q243" t="str">
        <f>LOOKUP(C:C, {0,115,230,345,460,575,690,805,920,1035,1150}, {"1"," 0","0 ","0 ","0 ","0 ","0 ","0 ","0 ","0 ","0 "})</f>
        <v xml:space="preserve"> 0</v>
      </c>
      <c r="R243" t="str">
        <f>LOOKUP(C:C, {0,115,230,345,460,575,690,805,920,1035,1150}, {"0 ","1 ","0 ","0 ","0 ","0 ","0 ","0 ","0 ","0 ","0 "})</f>
        <v xml:space="preserve">1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260641</v>
      </c>
      <c r="B244">
        <v>1120</v>
      </c>
      <c r="C244">
        <f t="shared" si="20"/>
        <v>103</v>
      </c>
      <c r="D244">
        <f t="shared" si="21"/>
        <v>260.64100000000002</v>
      </c>
      <c r="E244">
        <f t="shared" si="22"/>
        <v>260.64100000000002</v>
      </c>
      <c r="F244" s="1">
        <f t="shared" si="19"/>
        <v>153</v>
      </c>
      <c r="G244" s="1">
        <f t="shared" si="19"/>
        <v>29</v>
      </c>
      <c r="H244" s="1">
        <f t="shared" si="19"/>
        <v>0</v>
      </c>
      <c r="I244" s="1">
        <f t="shared" si="19"/>
        <v>0</v>
      </c>
      <c r="J244" s="1">
        <f t="shared" si="19"/>
        <v>0</v>
      </c>
      <c r="K244" s="1">
        <f t="shared" ref="K244:O294" si="23">K243+V244</f>
        <v>0</v>
      </c>
      <c r="L244" s="1">
        <f t="shared" si="23"/>
        <v>0</v>
      </c>
      <c r="M244" s="1">
        <f t="shared" si="23"/>
        <v>0</v>
      </c>
      <c r="N244" s="1">
        <f t="shared" si="23"/>
        <v>0</v>
      </c>
      <c r="O244" s="1">
        <f t="shared" si="23"/>
        <v>0</v>
      </c>
      <c r="P244" s="2"/>
      <c r="Q244" t="str">
        <f>LOOKUP(C:C, {0,115,230,345,460,575,690,805,920,1035,1150}, {"1"," 0","0 ","0 ","0 ","0 ","0 ","0 ","0 ","0 ","0 "})</f>
        <v>1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 0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 0</v>
      </c>
      <c r="X244" t="str">
        <f>LOOKUP(C:C, {0,115,230,345,460,575,690,805,920,1035,1150}, {" 0","0 ","0 ","0 ","0 ","0 ","0 ","1 ","0 ","0 ","0 "})</f>
        <v xml:space="preserve"> 0</v>
      </c>
      <c r="Y244" t="str">
        <f>LOOKUP(C:C, {0,115,230,345,460,575,690,805,920,1035,1150}, {" 0","0 ","0 ","0 ","0 ","0 ","0 ","0 ","1 ","0 ","0 "})</f>
        <v xml:space="preserve"> 0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260922</v>
      </c>
      <c r="B245">
        <v>1160</v>
      </c>
      <c r="C245">
        <f t="shared" si="20"/>
        <v>63</v>
      </c>
      <c r="D245">
        <f t="shared" si="21"/>
        <v>260.92200000000003</v>
      </c>
      <c r="E245">
        <f t="shared" si="22"/>
        <v>260.92200000000003</v>
      </c>
      <c r="F245" s="1">
        <f t="shared" ref="F245:J295" si="24">F244+Q245</f>
        <v>154</v>
      </c>
      <c r="G245" s="1">
        <f t="shared" si="24"/>
        <v>29</v>
      </c>
      <c r="H245" s="1">
        <f t="shared" si="24"/>
        <v>0</v>
      </c>
      <c r="I245" s="1">
        <f t="shared" si="24"/>
        <v>0</v>
      </c>
      <c r="J245" s="1">
        <f t="shared" si="24"/>
        <v>0</v>
      </c>
      <c r="K245" s="1">
        <f t="shared" si="23"/>
        <v>0</v>
      </c>
      <c r="L245" s="1">
        <f t="shared" si="23"/>
        <v>0</v>
      </c>
      <c r="M245" s="1">
        <f t="shared" si="23"/>
        <v>0</v>
      </c>
      <c r="N245" s="1">
        <f t="shared" si="23"/>
        <v>0</v>
      </c>
      <c r="O245" s="1">
        <f t="shared" si="23"/>
        <v>0</v>
      </c>
      <c r="P245" s="2"/>
      <c r="Q245" t="str">
        <f>LOOKUP(C:C, {0,115,230,345,460,575,690,805,920,1035,1150}, {"1"," 0","0 ","0 ","0 ","0 ","0 ","0 ","0 ","0 ","0 "})</f>
        <v>1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 0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 0</v>
      </c>
      <c r="X245" t="str">
        <f>LOOKUP(C:C, {0,115,230,345,460,575,690,805,920,1035,1150}, {" 0","0 ","0 ","0 ","0 ","0 ","0 ","1 ","0 ","0 ","0 "})</f>
        <v xml:space="preserve"> 0</v>
      </c>
      <c r="Y245" t="str">
        <f>LOOKUP(C:C, {0,115,230,345,460,575,690,805,920,1035,1150}, {" 0","0 ","0 ","0 ","0 ","0 ","0 ","0 ","1 ","0 ","0 "})</f>
        <v xml:space="preserve"> 0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261219</v>
      </c>
      <c r="B246">
        <v>1198</v>
      </c>
      <c r="C246">
        <f t="shared" si="20"/>
        <v>25</v>
      </c>
      <c r="D246">
        <f t="shared" si="21"/>
        <v>261.21899999999999</v>
      </c>
      <c r="E246">
        <f t="shared" si="22"/>
        <v>261.21899999999999</v>
      </c>
      <c r="F246" s="1">
        <f t="shared" si="24"/>
        <v>155</v>
      </c>
      <c r="G246" s="1">
        <f t="shared" si="24"/>
        <v>29</v>
      </c>
      <c r="H246" s="1">
        <f t="shared" si="24"/>
        <v>0</v>
      </c>
      <c r="I246" s="1">
        <f t="shared" si="24"/>
        <v>0</v>
      </c>
      <c r="J246" s="1">
        <f t="shared" si="24"/>
        <v>0</v>
      </c>
      <c r="K246" s="1">
        <f t="shared" si="23"/>
        <v>0</v>
      </c>
      <c r="L246" s="1">
        <f t="shared" si="23"/>
        <v>0</v>
      </c>
      <c r="M246" s="1">
        <f t="shared" si="23"/>
        <v>0</v>
      </c>
      <c r="N246" s="1">
        <f t="shared" si="23"/>
        <v>0</v>
      </c>
      <c r="O246" s="1">
        <f t="shared" si="23"/>
        <v>0</v>
      </c>
      <c r="P246" s="2"/>
      <c r="Q246" t="str">
        <f>LOOKUP(C:C, {0,115,230,345,460,575,690,805,920,1035,1150}, {"1"," 0","0 ","0 ","0 ","0 ","0 ","0 ","0 ","0 ","0 "})</f>
        <v>1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 0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 0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 0</v>
      </c>
      <c r="X246" t="str">
        <f>LOOKUP(C:C, {0,115,230,345,460,575,690,805,920,1035,1150}, {" 0","0 ","0 ","0 ","0 ","0 ","0 ","1 ","0 ","0 ","0 "})</f>
        <v xml:space="preserve"> 0</v>
      </c>
      <c r="Y246" t="str">
        <f>LOOKUP(C:C, {0,115,230,345,460,575,690,805,920,1035,1150}, {" 0","0 ","0 ","0 ","0 ","0 ","0 ","0 ","1 ","0 ","0 "})</f>
        <v xml:space="preserve"> 0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261547</v>
      </c>
      <c r="B247">
        <v>1101</v>
      </c>
      <c r="C247">
        <f t="shared" si="20"/>
        <v>122</v>
      </c>
      <c r="D247">
        <f t="shared" si="21"/>
        <v>261.54700000000003</v>
      </c>
      <c r="E247">
        <f t="shared" si="22"/>
        <v>261.54700000000003</v>
      </c>
      <c r="F247" s="1">
        <f t="shared" si="24"/>
        <v>155</v>
      </c>
      <c r="G247" s="1">
        <f t="shared" si="24"/>
        <v>30</v>
      </c>
      <c r="H247" s="1">
        <f t="shared" si="24"/>
        <v>0</v>
      </c>
      <c r="I247" s="1">
        <f t="shared" si="24"/>
        <v>0</v>
      </c>
      <c r="J247" s="1">
        <f t="shared" si="24"/>
        <v>0</v>
      </c>
      <c r="K247" s="1">
        <f t="shared" si="23"/>
        <v>0</v>
      </c>
      <c r="L247" s="1">
        <f t="shared" si="23"/>
        <v>0</v>
      </c>
      <c r="M247" s="1">
        <f t="shared" si="23"/>
        <v>0</v>
      </c>
      <c r="N247" s="1">
        <f t="shared" si="23"/>
        <v>0</v>
      </c>
      <c r="O247" s="1">
        <f t="shared" si="23"/>
        <v>0</v>
      </c>
      <c r="P247" s="2"/>
      <c r="Q247" t="str">
        <f>LOOKUP(C:C, {0,115,230,345,460,575,690,805,920,1035,1150}, {"1"," 0","0 ","0 ","0 ","0 ","0 ","0 ","0 ","0 ","0 "})</f>
        <v xml:space="preserve"> 0</v>
      </c>
      <c r="R247" t="str">
        <f>LOOKUP(C:C, {0,115,230,345,460,575,690,805,920,1035,1150}, {"0 ","1 ","0 ","0 ","0 ","0 ","0 ","0 ","0 ","0 ","0 "})</f>
        <v xml:space="preserve">1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261875</v>
      </c>
      <c r="B248">
        <v>1120</v>
      </c>
      <c r="C248">
        <f t="shared" si="20"/>
        <v>103</v>
      </c>
      <c r="D248">
        <f t="shared" si="21"/>
        <v>261.875</v>
      </c>
      <c r="E248">
        <f t="shared" si="22"/>
        <v>261.875</v>
      </c>
      <c r="F248" s="1">
        <f t="shared" si="24"/>
        <v>156</v>
      </c>
      <c r="G248" s="1">
        <f t="shared" si="24"/>
        <v>30</v>
      </c>
      <c r="H248" s="1">
        <f t="shared" si="24"/>
        <v>0</v>
      </c>
      <c r="I248" s="1">
        <f t="shared" si="24"/>
        <v>0</v>
      </c>
      <c r="J248" s="1">
        <f t="shared" si="24"/>
        <v>0</v>
      </c>
      <c r="K248" s="1">
        <f t="shared" si="23"/>
        <v>0</v>
      </c>
      <c r="L248" s="1">
        <f t="shared" si="23"/>
        <v>0</v>
      </c>
      <c r="M248" s="1">
        <f t="shared" si="23"/>
        <v>0</v>
      </c>
      <c r="N248" s="1">
        <f t="shared" si="23"/>
        <v>0</v>
      </c>
      <c r="O248" s="1">
        <f t="shared" si="23"/>
        <v>0</v>
      </c>
      <c r="P248" s="2"/>
      <c r="Q248" t="str">
        <f>LOOKUP(C:C, {0,115,230,345,460,575,690,805,920,1035,1150}, {"1"," 0","0 ","0 ","0 ","0 ","0 ","0 ","0 ","0 ","0 "})</f>
        <v>1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 0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 0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 0</v>
      </c>
      <c r="X248" t="str">
        <f>LOOKUP(C:C, {0,115,230,345,460,575,690,805,920,1035,1150}, {" 0","0 ","0 ","0 ","0 ","0 ","0 ","1 ","0 ","0 ","0 "})</f>
        <v xml:space="preserve"> 0</v>
      </c>
      <c r="Y248" t="str">
        <f>LOOKUP(C:C, {0,115,230,345,460,575,690,805,920,1035,1150}, {" 0","0 ","0 ","0 ","0 ","0 ","0 ","0 ","1 ","0 ","0 "})</f>
        <v xml:space="preserve"> 0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262204</v>
      </c>
      <c r="B249">
        <v>1108</v>
      </c>
      <c r="C249">
        <f t="shared" si="20"/>
        <v>115</v>
      </c>
      <c r="D249">
        <f t="shared" si="21"/>
        <v>262.20400000000001</v>
      </c>
      <c r="E249">
        <f t="shared" si="22"/>
        <v>262.20400000000001</v>
      </c>
      <c r="F249" s="1">
        <f t="shared" si="24"/>
        <v>156</v>
      </c>
      <c r="G249" s="1">
        <f t="shared" si="24"/>
        <v>31</v>
      </c>
      <c r="H249" s="1">
        <f t="shared" si="24"/>
        <v>0</v>
      </c>
      <c r="I249" s="1">
        <f t="shared" si="24"/>
        <v>0</v>
      </c>
      <c r="J249" s="1">
        <f t="shared" si="24"/>
        <v>0</v>
      </c>
      <c r="K249" s="1">
        <f t="shared" si="23"/>
        <v>0</v>
      </c>
      <c r="L249" s="1">
        <f t="shared" si="23"/>
        <v>0</v>
      </c>
      <c r="M249" s="1">
        <f t="shared" si="23"/>
        <v>0</v>
      </c>
      <c r="N249" s="1">
        <f t="shared" si="23"/>
        <v>0</v>
      </c>
      <c r="O249" s="1">
        <f t="shared" si="23"/>
        <v>0</v>
      </c>
      <c r="P249" s="2"/>
      <c r="Q249" t="str">
        <f>LOOKUP(C:C, {0,115,230,345,460,575,690,805,920,1035,1150}, {"1"," 0","0 ","0 ","0 ","0 ","0 ","0 ","0 ","0 ","0 "})</f>
        <v xml:space="preserve"> 0</v>
      </c>
      <c r="R249" t="str">
        <f>LOOKUP(C:C, {0,115,230,345,460,575,690,805,920,1035,1150}, {"0 ","1 ","0 ","0 ","0 ","0 ","0 ","0 ","0 ","0 ","0 "})</f>
        <v xml:space="preserve">1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262547</v>
      </c>
      <c r="B250">
        <v>1198</v>
      </c>
      <c r="C250">
        <f t="shared" si="20"/>
        <v>25</v>
      </c>
      <c r="D250">
        <f t="shared" si="21"/>
        <v>262.54700000000003</v>
      </c>
      <c r="E250">
        <f t="shared" si="22"/>
        <v>262.54700000000003</v>
      </c>
      <c r="F250" s="1">
        <f t="shared" si="24"/>
        <v>157</v>
      </c>
      <c r="G250" s="1">
        <f t="shared" si="24"/>
        <v>31</v>
      </c>
      <c r="H250" s="1">
        <f t="shared" si="24"/>
        <v>0</v>
      </c>
      <c r="I250" s="1">
        <f t="shared" si="24"/>
        <v>0</v>
      </c>
      <c r="J250" s="1">
        <f t="shared" si="24"/>
        <v>0</v>
      </c>
      <c r="K250" s="1">
        <f t="shared" si="23"/>
        <v>0</v>
      </c>
      <c r="L250" s="1">
        <f t="shared" si="23"/>
        <v>0</v>
      </c>
      <c r="M250" s="1">
        <f t="shared" si="23"/>
        <v>0</v>
      </c>
      <c r="N250" s="1">
        <f t="shared" si="23"/>
        <v>0</v>
      </c>
      <c r="O250" s="1">
        <f t="shared" si="23"/>
        <v>0</v>
      </c>
      <c r="P250" s="2"/>
      <c r="Q250" t="str">
        <f>LOOKUP(C:C, {0,115,230,345,460,575,690,805,920,1035,1150}, {"1"," 0","0 ","0 ","0 ","0 ","0 ","0 ","0 ","0 ","0 "})</f>
        <v>1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 0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 0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 0</v>
      </c>
      <c r="X250" t="str">
        <f>LOOKUP(C:C, {0,115,230,345,460,575,690,805,920,1035,1150}, {" 0","0 ","0 ","0 ","0 ","0 ","0 ","1 ","0 ","0 ","0 "})</f>
        <v xml:space="preserve"> 0</v>
      </c>
      <c r="Y250" t="str">
        <f>LOOKUP(C:C, {0,115,230,345,460,575,690,805,920,1035,1150}, {" 0","0 ","0 ","0 ","0 ","0 ","0 ","0 ","1 ","0 ","0 "})</f>
        <v xml:space="preserve"> 0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262547</v>
      </c>
      <c r="B251">
        <v>0</v>
      </c>
      <c r="C251">
        <f t="shared" si="20"/>
        <v>1223</v>
      </c>
      <c r="D251">
        <f t="shared" si="21"/>
        <v>262.54700000000003</v>
      </c>
      <c r="E251">
        <f t="shared" si="22"/>
        <v>262.54700000000003</v>
      </c>
      <c r="F251" s="1">
        <f t="shared" si="24"/>
        <v>157</v>
      </c>
      <c r="G251" s="1">
        <f t="shared" si="24"/>
        <v>31</v>
      </c>
      <c r="H251" s="1">
        <f t="shared" si="24"/>
        <v>0</v>
      </c>
      <c r="I251" s="1">
        <f t="shared" si="24"/>
        <v>0</v>
      </c>
      <c r="J251" s="1">
        <f t="shared" si="24"/>
        <v>0</v>
      </c>
      <c r="K251" s="1">
        <f t="shared" si="23"/>
        <v>0</v>
      </c>
      <c r="L251" s="1">
        <f t="shared" si="23"/>
        <v>0</v>
      </c>
      <c r="M251" s="1">
        <f t="shared" si="23"/>
        <v>0</v>
      </c>
      <c r="N251" s="1">
        <f t="shared" si="23"/>
        <v>0</v>
      </c>
      <c r="O251" s="1">
        <f t="shared" si="23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1 </v>
      </c>
    </row>
    <row r="252" spans="1:27" x14ac:dyDescent="0.25">
      <c r="A252">
        <v>265563</v>
      </c>
      <c r="B252">
        <v>0</v>
      </c>
      <c r="C252">
        <f t="shared" si="20"/>
        <v>1223</v>
      </c>
      <c r="D252">
        <f t="shared" si="21"/>
        <v>265.56299999999999</v>
      </c>
      <c r="E252">
        <f t="shared" si="22"/>
        <v>265.56299999999999</v>
      </c>
      <c r="F252" s="1">
        <f t="shared" si="24"/>
        <v>157</v>
      </c>
      <c r="G252" s="1">
        <f t="shared" si="24"/>
        <v>31</v>
      </c>
      <c r="H252" s="1">
        <f t="shared" si="24"/>
        <v>0</v>
      </c>
      <c r="I252" s="1">
        <f t="shared" si="24"/>
        <v>0</v>
      </c>
      <c r="J252" s="1">
        <f t="shared" si="24"/>
        <v>0</v>
      </c>
      <c r="K252" s="1">
        <f t="shared" si="23"/>
        <v>0</v>
      </c>
      <c r="L252" s="1">
        <f t="shared" si="23"/>
        <v>0</v>
      </c>
      <c r="M252" s="1">
        <f t="shared" si="23"/>
        <v>0</v>
      </c>
      <c r="N252" s="1">
        <f t="shared" si="23"/>
        <v>0</v>
      </c>
      <c r="O252" s="1">
        <f t="shared" si="23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1 </v>
      </c>
    </row>
    <row r="253" spans="1:27" x14ac:dyDescent="0.25">
      <c r="A253">
        <v>268579</v>
      </c>
      <c r="B253">
        <v>1082</v>
      </c>
      <c r="C253">
        <f t="shared" si="20"/>
        <v>141</v>
      </c>
      <c r="D253">
        <f t="shared" si="21"/>
        <v>268.57900000000001</v>
      </c>
      <c r="E253">
        <f t="shared" si="22"/>
        <v>268.57900000000001</v>
      </c>
      <c r="F253" s="1">
        <f t="shared" si="24"/>
        <v>157</v>
      </c>
      <c r="G253" s="1">
        <f t="shared" si="24"/>
        <v>32</v>
      </c>
      <c r="H253" s="1">
        <f t="shared" si="24"/>
        <v>0</v>
      </c>
      <c r="I253" s="1">
        <f t="shared" si="24"/>
        <v>0</v>
      </c>
      <c r="J253" s="1">
        <f t="shared" si="24"/>
        <v>0</v>
      </c>
      <c r="K253" s="1">
        <f t="shared" si="23"/>
        <v>0</v>
      </c>
      <c r="L253" s="1">
        <f t="shared" si="23"/>
        <v>0</v>
      </c>
      <c r="M253" s="1">
        <f t="shared" si="23"/>
        <v>0</v>
      </c>
      <c r="N253" s="1">
        <f t="shared" si="23"/>
        <v>0</v>
      </c>
      <c r="O253" s="1">
        <f t="shared" si="23"/>
        <v>0</v>
      </c>
      <c r="P253" s="2"/>
      <c r="Q253" t="str">
        <f>LOOKUP(C:C, {0,115,230,345,460,575,690,805,920,1035,1150}, {"1"," 0","0 ","0 ","0 ","0 ","0 ","0 ","0 ","0 ","0 "})</f>
        <v xml:space="preserve"> 0</v>
      </c>
      <c r="R253" t="str">
        <f>LOOKUP(C:C, {0,115,230,345,460,575,690,805,920,1035,1150}, {"0 ","1 ","0 ","0 ","0 ","0 ","0 ","0 ","0 ","0 ","0 "})</f>
        <v xml:space="preserve">1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268860</v>
      </c>
      <c r="B254">
        <v>1101</v>
      </c>
      <c r="C254">
        <f t="shared" si="20"/>
        <v>122</v>
      </c>
      <c r="D254">
        <f t="shared" si="21"/>
        <v>268.86</v>
      </c>
      <c r="E254">
        <f t="shared" si="22"/>
        <v>268.86</v>
      </c>
      <c r="F254" s="1">
        <f t="shared" si="24"/>
        <v>157</v>
      </c>
      <c r="G254" s="1">
        <f t="shared" si="24"/>
        <v>33</v>
      </c>
      <c r="H254" s="1">
        <f t="shared" si="24"/>
        <v>0</v>
      </c>
      <c r="I254" s="1">
        <f t="shared" si="24"/>
        <v>0</v>
      </c>
      <c r="J254" s="1">
        <f t="shared" si="24"/>
        <v>0</v>
      </c>
      <c r="K254" s="1">
        <f t="shared" si="23"/>
        <v>0</v>
      </c>
      <c r="L254" s="1">
        <f t="shared" si="23"/>
        <v>0</v>
      </c>
      <c r="M254" s="1">
        <f t="shared" si="23"/>
        <v>0</v>
      </c>
      <c r="N254" s="1">
        <f t="shared" si="23"/>
        <v>0</v>
      </c>
      <c r="O254" s="1">
        <f t="shared" si="23"/>
        <v>0</v>
      </c>
      <c r="P254" s="2"/>
      <c r="Q254" t="str">
        <f>LOOKUP(C:C, {0,115,230,345,460,575,690,805,920,1035,1150}, {"1"," 0","0 ","0 ","0 ","0 ","0 ","0 ","0 ","0 ","0 "})</f>
        <v xml:space="preserve"> 0</v>
      </c>
      <c r="R254" t="str">
        <f>LOOKUP(C:C, {0,115,230,345,460,575,690,805,920,1035,1150}, {"0 ","1 ","0 ","0 ","0 ","0 ","0 ","0 ","0 ","0 ","0 "})</f>
        <v xml:space="preserve">1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270657</v>
      </c>
      <c r="B255">
        <v>1140</v>
      </c>
      <c r="C255">
        <f t="shared" si="20"/>
        <v>83</v>
      </c>
      <c r="D255">
        <f t="shared" si="21"/>
        <v>270.65699999999998</v>
      </c>
      <c r="E255">
        <f t="shared" si="22"/>
        <v>270.65699999999998</v>
      </c>
      <c r="F255" s="1">
        <f t="shared" si="24"/>
        <v>158</v>
      </c>
      <c r="G255" s="1">
        <f t="shared" si="24"/>
        <v>33</v>
      </c>
      <c r="H255" s="1">
        <f t="shared" si="24"/>
        <v>0</v>
      </c>
      <c r="I255" s="1">
        <f t="shared" si="24"/>
        <v>0</v>
      </c>
      <c r="J255" s="1">
        <f t="shared" si="24"/>
        <v>0</v>
      </c>
      <c r="K255" s="1">
        <f t="shared" si="23"/>
        <v>0</v>
      </c>
      <c r="L255" s="1">
        <f t="shared" si="23"/>
        <v>0</v>
      </c>
      <c r="M255" s="1">
        <f t="shared" si="23"/>
        <v>0</v>
      </c>
      <c r="N255" s="1">
        <f t="shared" si="23"/>
        <v>0</v>
      </c>
      <c r="O255" s="1">
        <f t="shared" si="23"/>
        <v>0</v>
      </c>
      <c r="P255" s="2"/>
      <c r="Q255" t="str">
        <f>LOOKUP(C:C, {0,115,230,345,460,575,690,805,920,1035,1150}, {"1"," 0","0 ","0 ","0 ","0 ","0 ","0 ","0 ","0 ","0 "})</f>
        <v>1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 0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 0</v>
      </c>
      <c r="X255" t="str">
        <f>LOOKUP(C:C, {0,115,230,345,460,575,690,805,920,1035,1150}, {" 0","0 ","0 ","0 ","0 ","0 ","0 ","1 ","0 ","0 ","0 "})</f>
        <v xml:space="preserve"> 0</v>
      </c>
      <c r="Y255" t="str">
        <f>LOOKUP(C:C, {0,115,230,345,460,575,690,805,920,1035,1150}, {" 0","0 ","0 ","0 ","0 ","0 ","0 ","0 ","1 ","0 ","0 "})</f>
        <v xml:space="preserve"> 0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270672</v>
      </c>
      <c r="B256">
        <v>1120</v>
      </c>
      <c r="C256">
        <f t="shared" si="20"/>
        <v>103</v>
      </c>
      <c r="D256">
        <f t="shared" si="21"/>
        <v>270.67200000000003</v>
      </c>
      <c r="E256">
        <f t="shared" si="22"/>
        <v>270.67200000000003</v>
      </c>
      <c r="F256" s="1">
        <f t="shared" si="24"/>
        <v>159</v>
      </c>
      <c r="G256" s="1">
        <f t="shared" si="24"/>
        <v>33</v>
      </c>
      <c r="H256" s="1">
        <f t="shared" si="24"/>
        <v>0</v>
      </c>
      <c r="I256" s="1">
        <f t="shared" si="24"/>
        <v>0</v>
      </c>
      <c r="J256" s="1">
        <f t="shared" si="24"/>
        <v>0</v>
      </c>
      <c r="K256" s="1">
        <f t="shared" si="23"/>
        <v>0</v>
      </c>
      <c r="L256" s="1">
        <f t="shared" si="23"/>
        <v>0</v>
      </c>
      <c r="M256" s="1">
        <f t="shared" si="23"/>
        <v>0</v>
      </c>
      <c r="N256" s="1">
        <f t="shared" si="23"/>
        <v>0</v>
      </c>
      <c r="O256" s="1">
        <f t="shared" si="23"/>
        <v>0</v>
      </c>
      <c r="P256" s="2"/>
      <c r="Q256" t="str">
        <f>LOOKUP(C:C, {0,115,230,345,460,575,690,805,920,1035,1150}, {"1"," 0","0 ","0 ","0 ","0 ","0 ","0 ","0 ","0 ","0 "})</f>
        <v>1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 0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 0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 0</v>
      </c>
      <c r="X256" t="str">
        <f>LOOKUP(C:C, {0,115,230,345,460,575,690,805,920,1035,1150}, {" 0","0 ","0 ","0 ","0 ","0 ","0 ","1 ","0 ","0 ","0 "})</f>
        <v xml:space="preserve"> 0</v>
      </c>
      <c r="Y256" t="str">
        <f>LOOKUP(C:C, {0,115,230,345,460,575,690,805,920,1035,1150}, {" 0","0 ","0 ","0 ","0 ","0 ","0 ","0 ","1 ","0 ","0 "})</f>
        <v xml:space="preserve"> 0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271000</v>
      </c>
      <c r="B257">
        <v>1198</v>
      </c>
      <c r="C257">
        <f t="shared" si="20"/>
        <v>25</v>
      </c>
      <c r="D257">
        <f t="shared" si="21"/>
        <v>271</v>
      </c>
      <c r="E257">
        <f t="shared" si="22"/>
        <v>271</v>
      </c>
      <c r="F257" s="1">
        <f t="shared" si="24"/>
        <v>160</v>
      </c>
      <c r="G257" s="1">
        <f t="shared" si="24"/>
        <v>33</v>
      </c>
      <c r="H257" s="1">
        <f t="shared" si="24"/>
        <v>0</v>
      </c>
      <c r="I257" s="1">
        <f t="shared" si="24"/>
        <v>0</v>
      </c>
      <c r="J257" s="1">
        <f t="shared" si="24"/>
        <v>0</v>
      </c>
      <c r="K257" s="1">
        <f t="shared" si="23"/>
        <v>0</v>
      </c>
      <c r="L257" s="1">
        <f t="shared" si="23"/>
        <v>0</v>
      </c>
      <c r="M257" s="1">
        <f t="shared" si="23"/>
        <v>0</v>
      </c>
      <c r="N257" s="1">
        <f t="shared" si="23"/>
        <v>0</v>
      </c>
      <c r="O257" s="1">
        <f t="shared" si="23"/>
        <v>0</v>
      </c>
      <c r="P257" s="2"/>
      <c r="Q257" t="str">
        <f>LOOKUP(C:C, {0,115,230,345,460,575,690,805,920,1035,1150}, {"1"," 0","0 ","0 ","0 ","0 ","0 ","0 ","0 ","0 ","0 "})</f>
        <v>1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 0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 0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 0</v>
      </c>
      <c r="X257" t="str">
        <f>LOOKUP(C:C, {0,115,230,345,460,575,690,805,920,1035,1150}, {" 0","0 ","0 ","0 ","0 ","0 ","0 ","1 ","0 ","0 ","0 "})</f>
        <v xml:space="preserve"> 0</v>
      </c>
      <c r="Y257" t="str">
        <f>LOOKUP(C:C, {0,115,230,345,460,575,690,805,920,1035,1150}, {" 0","0 ","0 ","0 ","0 ","0 ","0 ","0 ","1 ","0 ","0 "})</f>
        <v xml:space="preserve"> 0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271360</v>
      </c>
      <c r="B258">
        <v>1160</v>
      </c>
      <c r="C258">
        <f t="shared" si="20"/>
        <v>63</v>
      </c>
      <c r="D258">
        <f t="shared" si="21"/>
        <v>271.36</v>
      </c>
      <c r="E258">
        <f t="shared" si="22"/>
        <v>271.36</v>
      </c>
      <c r="F258" s="1">
        <f t="shared" si="24"/>
        <v>161</v>
      </c>
      <c r="G258" s="1">
        <f t="shared" si="24"/>
        <v>33</v>
      </c>
      <c r="H258" s="1">
        <f t="shared" si="24"/>
        <v>0</v>
      </c>
      <c r="I258" s="1">
        <f t="shared" si="24"/>
        <v>0</v>
      </c>
      <c r="J258" s="1">
        <f t="shared" si="24"/>
        <v>0</v>
      </c>
      <c r="K258" s="1">
        <f t="shared" si="23"/>
        <v>0</v>
      </c>
      <c r="L258" s="1">
        <f t="shared" si="23"/>
        <v>0</v>
      </c>
      <c r="M258" s="1">
        <f t="shared" si="23"/>
        <v>0</v>
      </c>
      <c r="N258" s="1">
        <f t="shared" si="23"/>
        <v>0</v>
      </c>
      <c r="O258" s="1">
        <f t="shared" si="23"/>
        <v>0</v>
      </c>
      <c r="P258" s="2"/>
      <c r="Q258" t="str">
        <f>LOOKUP(C:C, {0,115,230,345,460,575,690,805,920,1035,1150}, {"1"," 0","0 ","0 ","0 ","0 ","0 ","0 ","0 ","0 ","0 "})</f>
        <v>1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 0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 0</v>
      </c>
      <c r="X258" t="str">
        <f>LOOKUP(C:C, {0,115,230,345,460,575,690,805,920,1035,1150}, {" 0","0 ","0 ","0 ","0 ","0 ","0 ","1 ","0 ","0 ","0 "})</f>
        <v xml:space="preserve"> 0</v>
      </c>
      <c r="Y258" t="str">
        <f>LOOKUP(C:C, {0,115,230,345,460,575,690,805,920,1035,1150}, {" 0","0 ","0 ","0 ","0 ","0 ","0 ","0 ","1 ","0 ","0 "})</f>
        <v xml:space="preserve"> 0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271391</v>
      </c>
      <c r="B259">
        <v>1082</v>
      </c>
      <c r="C259">
        <f t="shared" ref="C259:C322" si="25">1223-B259</f>
        <v>141</v>
      </c>
      <c r="D259">
        <f t="shared" ref="D259:D322" si="26">A259/1000</f>
        <v>271.39100000000002</v>
      </c>
      <c r="E259">
        <f t="shared" ref="E259:E322" si="27">D259</f>
        <v>271.39100000000002</v>
      </c>
      <c r="F259" s="1">
        <f t="shared" si="24"/>
        <v>161</v>
      </c>
      <c r="G259" s="1">
        <f t="shared" si="24"/>
        <v>34</v>
      </c>
      <c r="H259" s="1">
        <f t="shared" si="24"/>
        <v>0</v>
      </c>
      <c r="I259" s="1">
        <f t="shared" si="24"/>
        <v>0</v>
      </c>
      <c r="J259" s="1">
        <f t="shared" si="24"/>
        <v>0</v>
      </c>
      <c r="K259" s="1">
        <f t="shared" si="23"/>
        <v>0</v>
      </c>
      <c r="L259" s="1">
        <f t="shared" si="23"/>
        <v>0</v>
      </c>
      <c r="M259" s="1">
        <f t="shared" si="23"/>
        <v>0</v>
      </c>
      <c r="N259" s="1">
        <f t="shared" si="23"/>
        <v>0</v>
      </c>
      <c r="O259" s="1">
        <f t="shared" si="23"/>
        <v>0</v>
      </c>
      <c r="P259" s="2"/>
      <c r="Q259" t="str">
        <f>LOOKUP(C:C, {0,115,230,345,460,575,690,805,920,1035,1150}, {"1"," 0","0 ","0 ","0 ","0 ","0 ","0 ","0 ","0 ","0 "})</f>
        <v xml:space="preserve"> 0</v>
      </c>
      <c r="R259" t="str">
        <f>LOOKUP(C:C, {0,115,230,345,460,575,690,805,920,1035,1150}, {"0 ","1 ","0 ","0 ","0 ","0 ","0 ","0 ","0 ","0 ","0 "})</f>
        <v xml:space="preserve">1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272032</v>
      </c>
      <c r="B260">
        <v>1101</v>
      </c>
      <c r="C260">
        <f t="shared" si="25"/>
        <v>122</v>
      </c>
      <c r="D260">
        <f t="shared" si="26"/>
        <v>272.03199999999998</v>
      </c>
      <c r="E260">
        <f t="shared" si="27"/>
        <v>272.03199999999998</v>
      </c>
      <c r="F260" s="1">
        <f t="shared" si="24"/>
        <v>161</v>
      </c>
      <c r="G260" s="1">
        <f t="shared" si="24"/>
        <v>35</v>
      </c>
      <c r="H260" s="1">
        <f t="shared" si="24"/>
        <v>0</v>
      </c>
      <c r="I260" s="1">
        <f t="shared" si="24"/>
        <v>0</v>
      </c>
      <c r="J260" s="1">
        <f t="shared" si="24"/>
        <v>0</v>
      </c>
      <c r="K260" s="1">
        <f t="shared" si="23"/>
        <v>0</v>
      </c>
      <c r="L260" s="1">
        <f t="shared" si="23"/>
        <v>0</v>
      </c>
      <c r="M260" s="1">
        <f t="shared" si="23"/>
        <v>0</v>
      </c>
      <c r="N260" s="1">
        <f t="shared" si="23"/>
        <v>0</v>
      </c>
      <c r="O260" s="1">
        <f t="shared" si="23"/>
        <v>0</v>
      </c>
      <c r="P260" s="2"/>
      <c r="Q260" t="str">
        <f>LOOKUP(C:C, {0,115,230,345,460,575,690,805,920,1035,1150}, {"1"," 0","0 ","0 ","0 ","0 ","0 ","0 ","0 ","0 ","0 "})</f>
        <v xml:space="preserve"> 0</v>
      </c>
      <c r="R260" t="str">
        <f>LOOKUP(C:C, {0,115,230,345,460,575,690,805,920,1035,1150}, {"0 ","1 ","0 ","0 ","0 ","0 ","0 ","0 ","0 ","0 ","0 "})</f>
        <v xml:space="preserve">1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272375</v>
      </c>
      <c r="B261">
        <v>1156</v>
      </c>
      <c r="C261">
        <f t="shared" si="25"/>
        <v>67</v>
      </c>
      <c r="D261">
        <f t="shared" si="26"/>
        <v>272.375</v>
      </c>
      <c r="E261">
        <f t="shared" si="27"/>
        <v>272.375</v>
      </c>
      <c r="F261" s="1">
        <f t="shared" si="24"/>
        <v>162</v>
      </c>
      <c r="G261" s="1">
        <f t="shared" si="24"/>
        <v>35</v>
      </c>
      <c r="H261" s="1">
        <f t="shared" si="24"/>
        <v>0</v>
      </c>
      <c r="I261" s="1">
        <f t="shared" si="24"/>
        <v>0</v>
      </c>
      <c r="J261" s="1">
        <f t="shared" si="24"/>
        <v>0</v>
      </c>
      <c r="K261" s="1">
        <f t="shared" si="23"/>
        <v>0</v>
      </c>
      <c r="L261" s="1">
        <f t="shared" si="23"/>
        <v>0</v>
      </c>
      <c r="M261" s="1">
        <f t="shared" si="23"/>
        <v>0</v>
      </c>
      <c r="N261" s="1">
        <f t="shared" si="23"/>
        <v>0</v>
      </c>
      <c r="O261" s="1">
        <f t="shared" si="23"/>
        <v>0</v>
      </c>
      <c r="P261" s="2"/>
      <c r="Q261" t="str">
        <f>LOOKUP(C:C, {0,115,230,345,460,575,690,805,920,1035,1150}, {"1"," 0","0 ","0 ","0 ","0 ","0 ","0 ","0 ","0 ","0 "})</f>
        <v>1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 0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 0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 0</v>
      </c>
      <c r="X261" t="str">
        <f>LOOKUP(C:C, {0,115,230,345,460,575,690,805,920,1035,1150}, {" 0","0 ","0 ","0 ","0 ","0 ","0 ","1 ","0 ","0 ","0 "})</f>
        <v xml:space="preserve"> 0</v>
      </c>
      <c r="Y261" t="str">
        <f>LOOKUP(C:C, {0,115,230,345,460,575,690,805,920,1035,1150}, {" 0","0 ","0 ","0 ","0 ","0 ","0 ","0 ","1 ","0 ","0 "})</f>
        <v xml:space="preserve"> 0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272375</v>
      </c>
      <c r="B262">
        <v>0</v>
      </c>
      <c r="C262">
        <f t="shared" si="25"/>
        <v>1223</v>
      </c>
      <c r="D262">
        <f t="shared" si="26"/>
        <v>272.375</v>
      </c>
      <c r="E262">
        <f t="shared" si="27"/>
        <v>272.375</v>
      </c>
      <c r="F262" s="1">
        <f t="shared" si="24"/>
        <v>162</v>
      </c>
      <c r="G262" s="1">
        <f t="shared" si="24"/>
        <v>35</v>
      </c>
      <c r="H262" s="1">
        <f t="shared" si="24"/>
        <v>0</v>
      </c>
      <c r="I262" s="1">
        <f t="shared" si="24"/>
        <v>0</v>
      </c>
      <c r="J262" s="1">
        <f t="shared" si="24"/>
        <v>0</v>
      </c>
      <c r="K262" s="1">
        <f t="shared" si="23"/>
        <v>0</v>
      </c>
      <c r="L262" s="1">
        <f t="shared" si="23"/>
        <v>0</v>
      </c>
      <c r="M262" s="1">
        <f t="shared" si="23"/>
        <v>0</v>
      </c>
      <c r="N262" s="1">
        <f t="shared" si="23"/>
        <v>0</v>
      </c>
      <c r="O262" s="1">
        <f t="shared" si="23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1 </v>
      </c>
    </row>
    <row r="263" spans="1:27" x14ac:dyDescent="0.25">
      <c r="A263">
        <v>275407</v>
      </c>
      <c r="B263">
        <v>0</v>
      </c>
      <c r="C263">
        <f t="shared" si="25"/>
        <v>1223</v>
      </c>
      <c r="D263">
        <f t="shared" si="26"/>
        <v>275.40699999999998</v>
      </c>
      <c r="E263">
        <f t="shared" si="27"/>
        <v>275.40699999999998</v>
      </c>
      <c r="F263" s="1">
        <f t="shared" si="24"/>
        <v>162</v>
      </c>
      <c r="G263" s="1">
        <f t="shared" si="24"/>
        <v>35</v>
      </c>
      <c r="H263" s="1">
        <f t="shared" si="24"/>
        <v>0</v>
      </c>
      <c r="I263" s="1">
        <f t="shared" si="24"/>
        <v>0</v>
      </c>
      <c r="J263" s="1">
        <f t="shared" si="24"/>
        <v>0</v>
      </c>
      <c r="K263" s="1">
        <f t="shared" si="23"/>
        <v>0</v>
      </c>
      <c r="L263" s="1">
        <f t="shared" si="23"/>
        <v>0</v>
      </c>
      <c r="M263" s="1">
        <f t="shared" si="23"/>
        <v>0</v>
      </c>
      <c r="N263" s="1">
        <f t="shared" si="23"/>
        <v>0</v>
      </c>
      <c r="O263" s="1">
        <f t="shared" si="23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1 </v>
      </c>
    </row>
    <row r="264" spans="1:27" x14ac:dyDescent="0.25">
      <c r="A264">
        <v>279875</v>
      </c>
      <c r="B264">
        <v>1140</v>
      </c>
      <c r="C264">
        <f t="shared" si="25"/>
        <v>83</v>
      </c>
      <c r="D264">
        <f t="shared" si="26"/>
        <v>279.875</v>
      </c>
      <c r="E264">
        <f t="shared" si="27"/>
        <v>279.875</v>
      </c>
      <c r="F264" s="1">
        <f t="shared" si="24"/>
        <v>163</v>
      </c>
      <c r="G264" s="1">
        <f t="shared" si="24"/>
        <v>35</v>
      </c>
      <c r="H264" s="1">
        <f t="shared" si="24"/>
        <v>0</v>
      </c>
      <c r="I264" s="1">
        <f t="shared" si="24"/>
        <v>0</v>
      </c>
      <c r="J264" s="1">
        <f t="shared" si="24"/>
        <v>0</v>
      </c>
      <c r="K264" s="1">
        <f t="shared" si="23"/>
        <v>0</v>
      </c>
      <c r="L264" s="1">
        <f t="shared" si="23"/>
        <v>0</v>
      </c>
      <c r="M264" s="1">
        <f t="shared" si="23"/>
        <v>0</v>
      </c>
      <c r="N264" s="1">
        <f t="shared" si="23"/>
        <v>0</v>
      </c>
      <c r="O264" s="1">
        <f t="shared" si="23"/>
        <v>0</v>
      </c>
      <c r="P264" s="2"/>
      <c r="Q264" t="str">
        <f>LOOKUP(C:C, {0,115,230,345,460,575,690,805,920,1035,1150}, {"1"," 0","0 ","0 ","0 ","0 ","0 ","0 ","0 ","0 ","0 "})</f>
        <v>1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 0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 0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 0</v>
      </c>
      <c r="X264" t="str">
        <f>LOOKUP(C:C, {0,115,230,345,460,575,690,805,920,1035,1150}, {" 0","0 ","0 ","0 ","0 ","0 ","0 ","1 ","0 ","0 ","0 "})</f>
        <v xml:space="preserve"> 0</v>
      </c>
      <c r="Y264" t="str">
        <f>LOOKUP(C:C, {0,115,230,345,460,575,690,805,920,1035,1150}, {" 0","0 ","0 ","0 ","0 ","0 ","0 ","0 ","1 ","0 ","0 "})</f>
        <v xml:space="preserve"> 0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280219</v>
      </c>
      <c r="B265">
        <v>1101</v>
      </c>
      <c r="C265">
        <f t="shared" si="25"/>
        <v>122</v>
      </c>
      <c r="D265">
        <f t="shared" si="26"/>
        <v>280.21899999999999</v>
      </c>
      <c r="E265">
        <f t="shared" si="27"/>
        <v>280.21899999999999</v>
      </c>
      <c r="F265" s="1">
        <f t="shared" si="24"/>
        <v>163</v>
      </c>
      <c r="G265" s="1">
        <f t="shared" si="24"/>
        <v>36</v>
      </c>
      <c r="H265" s="1">
        <f t="shared" si="24"/>
        <v>0</v>
      </c>
      <c r="I265" s="1">
        <f t="shared" si="24"/>
        <v>0</v>
      </c>
      <c r="J265" s="1">
        <f t="shared" si="24"/>
        <v>0</v>
      </c>
      <c r="K265" s="1">
        <f t="shared" si="23"/>
        <v>0</v>
      </c>
      <c r="L265" s="1">
        <f t="shared" si="23"/>
        <v>0</v>
      </c>
      <c r="M265" s="1">
        <f t="shared" si="23"/>
        <v>0</v>
      </c>
      <c r="N265" s="1">
        <f t="shared" si="23"/>
        <v>0</v>
      </c>
      <c r="O265" s="1">
        <f t="shared" si="23"/>
        <v>0</v>
      </c>
      <c r="P265" s="2"/>
      <c r="Q265" t="str">
        <f>LOOKUP(C:C, {0,115,230,345,460,575,690,805,920,1035,1150}, {"1"," 0","0 ","0 ","0 ","0 ","0 ","0 ","0 ","0 ","0 "})</f>
        <v xml:space="preserve"> 0</v>
      </c>
      <c r="R265" t="str">
        <f>LOOKUP(C:C, {0,115,230,345,460,575,690,805,920,1035,1150}, {"0 ","1 ","0 ","0 ","0 ","0 ","0 ","0 ","0 ","0 ","0 "})</f>
        <v xml:space="preserve">1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280563</v>
      </c>
      <c r="B266">
        <v>1101</v>
      </c>
      <c r="C266">
        <f t="shared" si="25"/>
        <v>122</v>
      </c>
      <c r="D266">
        <f t="shared" si="26"/>
        <v>280.56299999999999</v>
      </c>
      <c r="E266">
        <f t="shared" si="27"/>
        <v>280.56299999999999</v>
      </c>
      <c r="F266" s="1">
        <f t="shared" si="24"/>
        <v>163</v>
      </c>
      <c r="G266" s="1">
        <f t="shared" si="24"/>
        <v>37</v>
      </c>
      <c r="H266" s="1">
        <f t="shared" si="24"/>
        <v>0</v>
      </c>
      <c r="I266" s="1">
        <f t="shared" si="24"/>
        <v>0</v>
      </c>
      <c r="J266" s="1">
        <f t="shared" si="24"/>
        <v>0</v>
      </c>
      <c r="K266" s="1">
        <f t="shared" si="23"/>
        <v>0</v>
      </c>
      <c r="L266" s="1">
        <f t="shared" si="23"/>
        <v>0</v>
      </c>
      <c r="M266" s="1">
        <f t="shared" si="23"/>
        <v>0</v>
      </c>
      <c r="N266" s="1">
        <f t="shared" si="23"/>
        <v>0</v>
      </c>
      <c r="O266" s="1">
        <f t="shared" si="23"/>
        <v>0</v>
      </c>
      <c r="P266" s="2"/>
      <c r="Q266" t="str">
        <f>LOOKUP(C:C, {0,115,230,345,460,575,690,805,920,1035,1150}, {"1"," 0","0 ","0 ","0 ","0 ","0 ","0 ","0 ","0 ","0 "})</f>
        <v xml:space="preserve"> 0</v>
      </c>
      <c r="R266" t="str">
        <f>LOOKUP(C:C, {0,115,230,345,460,575,690,805,920,1035,1150}, {"0 ","1 ","0 ","0 ","0 ","0 ","0 ","0 ","0 ","0 ","0 "})</f>
        <v xml:space="preserve">1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280891</v>
      </c>
      <c r="B267">
        <v>1025</v>
      </c>
      <c r="C267">
        <f t="shared" si="25"/>
        <v>198</v>
      </c>
      <c r="D267">
        <f t="shared" si="26"/>
        <v>280.89100000000002</v>
      </c>
      <c r="E267">
        <f t="shared" si="27"/>
        <v>280.89100000000002</v>
      </c>
      <c r="F267" s="1">
        <f t="shared" si="24"/>
        <v>163</v>
      </c>
      <c r="G267" s="1">
        <f t="shared" si="24"/>
        <v>38</v>
      </c>
      <c r="H267" s="1">
        <f t="shared" si="24"/>
        <v>0</v>
      </c>
      <c r="I267" s="1">
        <f t="shared" si="24"/>
        <v>0</v>
      </c>
      <c r="J267" s="1">
        <f t="shared" si="24"/>
        <v>0</v>
      </c>
      <c r="K267" s="1">
        <f t="shared" si="23"/>
        <v>0</v>
      </c>
      <c r="L267" s="1">
        <f t="shared" si="23"/>
        <v>0</v>
      </c>
      <c r="M267" s="1">
        <f t="shared" si="23"/>
        <v>0</v>
      </c>
      <c r="N267" s="1">
        <f t="shared" si="23"/>
        <v>0</v>
      </c>
      <c r="O267" s="1">
        <f t="shared" si="23"/>
        <v>0</v>
      </c>
      <c r="P267" s="2"/>
      <c r="Q267" t="str">
        <f>LOOKUP(C:C, {0,115,230,345,460,575,690,805,920,1035,1150}, {"1"," 0","0 ","0 ","0 ","0 ","0 ","0 ","0 ","0 ","0 "})</f>
        <v xml:space="preserve"> 0</v>
      </c>
      <c r="R267" t="str">
        <f>LOOKUP(C:C, {0,115,230,345,460,575,690,805,920,1035,1150}, {"0 ","1 ","0 ","0 ","0 ","0 ","0 ","0 ","0 ","0 ","0 "})</f>
        <v xml:space="preserve">1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281235</v>
      </c>
      <c r="B268">
        <v>1101</v>
      </c>
      <c r="C268">
        <f t="shared" si="25"/>
        <v>122</v>
      </c>
      <c r="D268">
        <f t="shared" si="26"/>
        <v>281.23500000000001</v>
      </c>
      <c r="E268">
        <f t="shared" si="27"/>
        <v>281.23500000000001</v>
      </c>
      <c r="F268" s="1">
        <f t="shared" si="24"/>
        <v>163</v>
      </c>
      <c r="G268" s="1">
        <f t="shared" si="24"/>
        <v>39</v>
      </c>
      <c r="H268" s="1">
        <f t="shared" si="24"/>
        <v>0</v>
      </c>
      <c r="I268" s="1">
        <f t="shared" si="24"/>
        <v>0</v>
      </c>
      <c r="J268" s="1">
        <f t="shared" si="24"/>
        <v>0</v>
      </c>
      <c r="K268" s="1">
        <f t="shared" si="23"/>
        <v>0</v>
      </c>
      <c r="L268" s="1">
        <f t="shared" si="23"/>
        <v>0</v>
      </c>
      <c r="M268" s="1">
        <f t="shared" si="23"/>
        <v>0</v>
      </c>
      <c r="N268" s="1">
        <f t="shared" si="23"/>
        <v>0</v>
      </c>
      <c r="O268" s="1">
        <f t="shared" si="23"/>
        <v>0</v>
      </c>
      <c r="P268" s="2"/>
      <c r="Q268" t="str">
        <f>LOOKUP(C:C, {0,115,230,345,460,575,690,805,920,1035,1150}, {"1"," 0","0 ","0 ","0 ","0 ","0 ","0 ","0 ","0 ","0 "})</f>
        <v xml:space="preserve"> 0</v>
      </c>
      <c r="R268" t="str">
        <f>LOOKUP(C:C, {0,115,230,345,460,575,690,805,920,1035,1150}, {"0 ","1 ","0 ","0 ","0 ","0 ","0 ","0 ","0 ","0 ","0 "})</f>
        <v xml:space="preserve">1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281500</v>
      </c>
      <c r="B269">
        <v>1082</v>
      </c>
      <c r="C269">
        <f t="shared" si="25"/>
        <v>141</v>
      </c>
      <c r="D269">
        <f t="shared" si="26"/>
        <v>281.5</v>
      </c>
      <c r="E269">
        <f t="shared" si="27"/>
        <v>281.5</v>
      </c>
      <c r="F269" s="1">
        <f t="shared" si="24"/>
        <v>163</v>
      </c>
      <c r="G269" s="1">
        <f t="shared" si="24"/>
        <v>40</v>
      </c>
      <c r="H269" s="1">
        <f t="shared" si="24"/>
        <v>0</v>
      </c>
      <c r="I269" s="1">
        <f t="shared" si="24"/>
        <v>0</v>
      </c>
      <c r="J269" s="1">
        <f t="shared" si="24"/>
        <v>0</v>
      </c>
      <c r="K269" s="1">
        <f t="shared" si="23"/>
        <v>0</v>
      </c>
      <c r="L269" s="1">
        <f t="shared" si="23"/>
        <v>0</v>
      </c>
      <c r="M269" s="1">
        <f t="shared" si="23"/>
        <v>0</v>
      </c>
      <c r="N269" s="1">
        <f t="shared" si="23"/>
        <v>0</v>
      </c>
      <c r="O269" s="1">
        <f t="shared" si="23"/>
        <v>0</v>
      </c>
      <c r="P269" s="2"/>
      <c r="Q269" t="str">
        <f>LOOKUP(C:C, {0,115,230,345,460,575,690,805,920,1035,1150}, {"1"," 0","0 ","0 ","0 ","0 ","0 ","0 ","0 ","0 ","0 "})</f>
        <v xml:space="preserve"> 0</v>
      </c>
      <c r="R269" t="str">
        <f>LOOKUP(C:C, {0,115,230,345,460,575,690,805,920,1035,1150}, {"0 ","1 ","0 ","0 ","0 ","0 ","0 ","0 ","0 ","0 ","0 "})</f>
        <v xml:space="preserve">1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281813</v>
      </c>
      <c r="B270">
        <v>1160</v>
      </c>
      <c r="C270">
        <f t="shared" si="25"/>
        <v>63</v>
      </c>
      <c r="D270">
        <f t="shared" si="26"/>
        <v>281.81299999999999</v>
      </c>
      <c r="E270">
        <f t="shared" si="27"/>
        <v>281.81299999999999</v>
      </c>
      <c r="F270" s="1">
        <f t="shared" si="24"/>
        <v>164</v>
      </c>
      <c r="G270" s="1">
        <f t="shared" si="24"/>
        <v>40</v>
      </c>
      <c r="H270" s="1">
        <f t="shared" si="24"/>
        <v>0</v>
      </c>
      <c r="I270" s="1">
        <f t="shared" si="24"/>
        <v>0</v>
      </c>
      <c r="J270" s="1">
        <f t="shared" si="24"/>
        <v>0</v>
      </c>
      <c r="K270" s="1">
        <f t="shared" si="23"/>
        <v>0</v>
      </c>
      <c r="L270" s="1">
        <f t="shared" si="23"/>
        <v>0</v>
      </c>
      <c r="M270" s="1">
        <f t="shared" si="23"/>
        <v>0</v>
      </c>
      <c r="N270" s="1">
        <f t="shared" si="23"/>
        <v>0</v>
      </c>
      <c r="O270" s="1">
        <f t="shared" si="23"/>
        <v>0</v>
      </c>
      <c r="P270" s="2"/>
      <c r="Q270" t="str">
        <f>LOOKUP(C:C, {0,115,230,345,460,575,690,805,920,1035,1150}, {"1"," 0","0 ","0 ","0 ","0 ","0 ","0 ","0 ","0 ","0 "})</f>
        <v>1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 0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 0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 0</v>
      </c>
      <c r="X270" t="str">
        <f>LOOKUP(C:C, {0,115,230,345,460,575,690,805,920,1035,1150}, {" 0","0 ","0 ","0 ","0 ","0 ","0 ","1 ","0 ","0 ","0 "})</f>
        <v xml:space="preserve"> 0</v>
      </c>
      <c r="Y270" t="str">
        <f>LOOKUP(C:C, {0,115,230,345,460,575,690,805,920,1035,1150}, {" 0","0 ","0 ","0 ","0 ","0 ","0 ","0 ","1 ","0 ","0 "})</f>
        <v xml:space="preserve"> 0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282532</v>
      </c>
      <c r="B271">
        <v>1178</v>
      </c>
      <c r="C271">
        <f t="shared" si="25"/>
        <v>45</v>
      </c>
      <c r="D271">
        <f t="shared" si="26"/>
        <v>282.53199999999998</v>
      </c>
      <c r="E271">
        <f t="shared" si="27"/>
        <v>282.53199999999998</v>
      </c>
      <c r="F271" s="1">
        <f t="shared" si="24"/>
        <v>165</v>
      </c>
      <c r="G271" s="1">
        <f t="shared" si="24"/>
        <v>40</v>
      </c>
      <c r="H271" s="1">
        <f t="shared" si="24"/>
        <v>0</v>
      </c>
      <c r="I271" s="1">
        <f t="shared" si="24"/>
        <v>0</v>
      </c>
      <c r="J271" s="1">
        <f t="shared" si="24"/>
        <v>0</v>
      </c>
      <c r="K271" s="1">
        <f t="shared" si="23"/>
        <v>0</v>
      </c>
      <c r="L271" s="1">
        <f t="shared" si="23"/>
        <v>0</v>
      </c>
      <c r="M271" s="1">
        <f t="shared" si="23"/>
        <v>0</v>
      </c>
      <c r="N271" s="1">
        <f t="shared" si="23"/>
        <v>0</v>
      </c>
      <c r="O271" s="1">
        <f t="shared" si="23"/>
        <v>0</v>
      </c>
      <c r="P271" s="2"/>
      <c r="Q271" t="str">
        <f>LOOKUP(C:C, {0,115,230,345,460,575,690,805,920,1035,1150}, {"1"," 0","0 ","0 ","0 ","0 ","0 ","0 ","0 ","0 ","0 "})</f>
        <v>1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 0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 0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 0</v>
      </c>
      <c r="X271" t="str">
        <f>LOOKUP(C:C, {0,115,230,345,460,575,690,805,920,1035,1150}, {" 0","0 ","0 ","0 ","0 ","0 ","0 ","1 ","0 ","0 ","0 "})</f>
        <v xml:space="preserve"> 0</v>
      </c>
      <c r="Y271" t="str">
        <f>LOOKUP(C:C, {0,115,230,345,460,575,690,805,920,1035,1150}, {" 0","0 ","0 ","0 ","0 ","0 ","0 ","0 ","1 ","0 ","0 "})</f>
        <v xml:space="preserve"> 0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282891</v>
      </c>
      <c r="B272">
        <v>1082</v>
      </c>
      <c r="C272">
        <f t="shared" si="25"/>
        <v>141</v>
      </c>
      <c r="D272">
        <f t="shared" si="26"/>
        <v>282.89100000000002</v>
      </c>
      <c r="E272">
        <f t="shared" si="27"/>
        <v>282.89100000000002</v>
      </c>
      <c r="F272" s="1">
        <f t="shared" si="24"/>
        <v>165</v>
      </c>
      <c r="G272" s="1">
        <f t="shared" si="24"/>
        <v>41</v>
      </c>
      <c r="H272" s="1">
        <f t="shared" si="24"/>
        <v>0</v>
      </c>
      <c r="I272" s="1">
        <f t="shared" si="24"/>
        <v>0</v>
      </c>
      <c r="J272" s="1">
        <f t="shared" si="24"/>
        <v>0</v>
      </c>
      <c r="K272" s="1">
        <f t="shared" si="23"/>
        <v>0</v>
      </c>
      <c r="L272" s="1">
        <f t="shared" si="23"/>
        <v>0</v>
      </c>
      <c r="M272" s="1">
        <f t="shared" si="23"/>
        <v>0</v>
      </c>
      <c r="N272" s="1">
        <f t="shared" si="23"/>
        <v>0</v>
      </c>
      <c r="O272" s="1">
        <f t="shared" si="23"/>
        <v>0</v>
      </c>
      <c r="P272" s="2"/>
      <c r="Q272" t="str">
        <f>LOOKUP(C:C, {0,115,230,345,460,575,690,805,920,1035,1150}, {"1"," 0","0 ","0 ","0 ","0 ","0 ","0 ","0 ","0 ","0 "})</f>
        <v xml:space="preserve"> 0</v>
      </c>
      <c r="R272" t="str">
        <f>LOOKUP(C:C, {0,115,230,345,460,575,690,805,920,1035,1150}, {"0 ","1 ","0 ","0 ","0 ","0 ","0 ","0 ","0 ","0 ","0 "})</f>
        <v xml:space="preserve">1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283219</v>
      </c>
      <c r="B273">
        <v>1178</v>
      </c>
      <c r="C273">
        <f t="shared" si="25"/>
        <v>45</v>
      </c>
      <c r="D273">
        <f t="shared" si="26"/>
        <v>283.21899999999999</v>
      </c>
      <c r="E273">
        <f t="shared" si="27"/>
        <v>283.21899999999999</v>
      </c>
      <c r="F273" s="1">
        <f t="shared" si="24"/>
        <v>166</v>
      </c>
      <c r="G273" s="1">
        <f t="shared" si="24"/>
        <v>41</v>
      </c>
      <c r="H273" s="1">
        <f t="shared" si="24"/>
        <v>0</v>
      </c>
      <c r="I273" s="1">
        <f t="shared" si="24"/>
        <v>0</v>
      </c>
      <c r="J273" s="1">
        <f t="shared" si="24"/>
        <v>0</v>
      </c>
      <c r="K273" s="1">
        <f t="shared" si="23"/>
        <v>0</v>
      </c>
      <c r="L273" s="1">
        <f t="shared" si="23"/>
        <v>0</v>
      </c>
      <c r="M273" s="1">
        <f t="shared" si="23"/>
        <v>0</v>
      </c>
      <c r="N273" s="1">
        <f t="shared" si="23"/>
        <v>0</v>
      </c>
      <c r="O273" s="1">
        <f t="shared" si="23"/>
        <v>0</v>
      </c>
      <c r="P273" s="2"/>
      <c r="Q273" t="str">
        <f>LOOKUP(C:C, {0,115,230,345,460,575,690,805,920,1035,1150}, {"1"," 0","0 ","0 ","0 ","0 ","0 ","0 ","0 ","0 ","0 "})</f>
        <v>1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 0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 0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 0</v>
      </c>
      <c r="X273" t="str">
        <f>LOOKUP(C:C, {0,115,230,345,460,575,690,805,920,1035,1150}, {" 0","0 ","0 ","0 ","0 ","0 ","0 ","1 ","0 ","0 ","0 "})</f>
        <v xml:space="preserve"> 0</v>
      </c>
      <c r="Y273" t="str">
        <f>LOOKUP(C:C, {0,115,230,345,460,575,690,805,920,1035,1150}, {" 0","0 ","0 ","0 ","0 ","0 ","0 ","0 ","1 ","0 ","0 "})</f>
        <v xml:space="preserve"> 0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283579</v>
      </c>
      <c r="B274">
        <v>1063</v>
      </c>
      <c r="C274">
        <f t="shared" si="25"/>
        <v>160</v>
      </c>
      <c r="D274">
        <f t="shared" si="26"/>
        <v>283.57900000000001</v>
      </c>
      <c r="E274">
        <f t="shared" si="27"/>
        <v>283.57900000000001</v>
      </c>
      <c r="F274" s="1">
        <f t="shared" si="24"/>
        <v>166</v>
      </c>
      <c r="G274" s="1">
        <f t="shared" si="24"/>
        <v>42</v>
      </c>
      <c r="H274" s="1">
        <f t="shared" si="24"/>
        <v>0</v>
      </c>
      <c r="I274" s="1">
        <f t="shared" si="24"/>
        <v>0</v>
      </c>
      <c r="J274" s="1">
        <f t="shared" si="24"/>
        <v>0</v>
      </c>
      <c r="K274" s="1">
        <f t="shared" si="23"/>
        <v>0</v>
      </c>
      <c r="L274" s="1">
        <f t="shared" si="23"/>
        <v>0</v>
      </c>
      <c r="M274" s="1">
        <f t="shared" si="23"/>
        <v>0</v>
      </c>
      <c r="N274" s="1">
        <f t="shared" si="23"/>
        <v>0</v>
      </c>
      <c r="O274" s="1">
        <f t="shared" si="23"/>
        <v>0</v>
      </c>
      <c r="P274" s="2"/>
      <c r="Q274" t="str">
        <f>LOOKUP(C:C, {0,115,230,345,460,575,690,805,920,1035,1150}, {"1"," 0","0 ","0 ","0 ","0 ","0 ","0 ","0 ","0 ","0 "})</f>
        <v xml:space="preserve"> 0</v>
      </c>
      <c r="R274" t="str">
        <f>LOOKUP(C:C, {0,115,230,345,460,575,690,805,920,1035,1150}, {"0 ","1 ","0 ","0 ","0 ","0 ","0 ","0 ","0 ","0 ","0 "})</f>
        <v xml:space="preserve">1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284516</v>
      </c>
      <c r="B275">
        <v>1166</v>
      </c>
      <c r="C275">
        <f t="shared" si="25"/>
        <v>57</v>
      </c>
      <c r="D275">
        <f t="shared" si="26"/>
        <v>284.51600000000002</v>
      </c>
      <c r="E275">
        <f t="shared" si="27"/>
        <v>284.51600000000002</v>
      </c>
      <c r="F275" s="1">
        <f t="shared" si="24"/>
        <v>167</v>
      </c>
      <c r="G275" s="1">
        <f t="shared" si="24"/>
        <v>42</v>
      </c>
      <c r="H275" s="1">
        <f t="shared" si="24"/>
        <v>0</v>
      </c>
      <c r="I275" s="1">
        <f t="shared" si="24"/>
        <v>0</v>
      </c>
      <c r="J275" s="1">
        <f t="shared" si="24"/>
        <v>0</v>
      </c>
      <c r="K275" s="1">
        <f t="shared" si="23"/>
        <v>0</v>
      </c>
      <c r="L275" s="1">
        <f t="shared" si="23"/>
        <v>0</v>
      </c>
      <c r="M275" s="1">
        <f t="shared" si="23"/>
        <v>0</v>
      </c>
      <c r="N275" s="1">
        <f t="shared" si="23"/>
        <v>0</v>
      </c>
      <c r="O275" s="1">
        <f t="shared" si="23"/>
        <v>0</v>
      </c>
      <c r="P275" s="2"/>
      <c r="Q275" t="str">
        <f>LOOKUP(C:C, {0,115,230,345,460,575,690,805,920,1035,1150}, {"1"," 0","0 ","0 ","0 ","0 ","0 ","0 ","0 ","0 ","0 "})</f>
        <v>1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 0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 0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 0</v>
      </c>
      <c r="X275" t="str">
        <f>LOOKUP(C:C, {0,115,230,345,460,575,690,805,920,1035,1150}, {" 0","0 ","0 ","0 ","0 ","0 ","0 ","1 ","0 ","0 ","0 "})</f>
        <v xml:space="preserve"> 0</v>
      </c>
      <c r="Y275" t="str">
        <f>LOOKUP(C:C, {0,115,230,345,460,575,690,805,920,1035,1150}, {" 0","0 ","0 ","0 ","0 ","0 ","0 ","0 ","1 ","0 ","0 "})</f>
        <v xml:space="preserve"> 0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284516</v>
      </c>
      <c r="B276">
        <v>0</v>
      </c>
      <c r="C276">
        <f t="shared" si="25"/>
        <v>1223</v>
      </c>
      <c r="D276">
        <f t="shared" si="26"/>
        <v>284.51600000000002</v>
      </c>
      <c r="E276">
        <f t="shared" si="27"/>
        <v>284.51600000000002</v>
      </c>
      <c r="F276" s="1">
        <f t="shared" si="24"/>
        <v>167</v>
      </c>
      <c r="G276" s="1">
        <f t="shared" si="24"/>
        <v>42</v>
      </c>
      <c r="H276" s="1">
        <f t="shared" si="24"/>
        <v>0</v>
      </c>
      <c r="I276" s="1">
        <f t="shared" si="24"/>
        <v>0</v>
      </c>
      <c r="J276" s="1">
        <f t="shared" si="24"/>
        <v>0</v>
      </c>
      <c r="K276" s="1">
        <f t="shared" si="23"/>
        <v>0</v>
      </c>
      <c r="L276" s="1">
        <f t="shared" si="23"/>
        <v>0</v>
      </c>
      <c r="M276" s="1">
        <f t="shared" si="23"/>
        <v>0</v>
      </c>
      <c r="N276" s="1">
        <f t="shared" si="23"/>
        <v>0</v>
      </c>
      <c r="O276" s="1">
        <f t="shared" si="23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1 </v>
      </c>
    </row>
    <row r="277" spans="1:27" x14ac:dyDescent="0.25">
      <c r="A277">
        <v>287532</v>
      </c>
      <c r="B277">
        <v>0</v>
      </c>
      <c r="C277">
        <f t="shared" si="25"/>
        <v>1223</v>
      </c>
      <c r="D277">
        <f t="shared" si="26"/>
        <v>287.53199999999998</v>
      </c>
      <c r="E277">
        <f t="shared" si="27"/>
        <v>287.53199999999998</v>
      </c>
      <c r="F277" s="1">
        <f t="shared" si="24"/>
        <v>167</v>
      </c>
      <c r="G277" s="1">
        <f t="shared" si="24"/>
        <v>42</v>
      </c>
      <c r="H277" s="1">
        <f t="shared" si="24"/>
        <v>0</v>
      </c>
      <c r="I277" s="1">
        <f t="shared" si="24"/>
        <v>0</v>
      </c>
      <c r="J277" s="1">
        <f t="shared" si="24"/>
        <v>0</v>
      </c>
      <c r="K277" s="1">
        <f t="shared" si="23"/>
        <v>0</v>
      </c>
      <c r="L277" s="1">
        <f t="shared" si="23"/>
        <v>0</v>
      </c>
      <c r="M277" s="1">
        <f t="shared" si="23"/>
        <v>0</v>
      </c>
      <c r="N277" s="1">
        <f t="shared" si="23"/>
        <v>0</v>
      </c>
      <c r="O277" s="1">
        <f t="shared" si="23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1 </v>
      </c>
    </row>
    <row r="278" spans="1:27" x14ac:dyDescent="0.25">
      <c r="A278">
        <v>292610</v>
      </c>
      <c r="B278">
        <v>1140</v>
      </c>
      <c r="C278">
        <f t="shared" si="25"/>
        <v>83</v>
      </c>
      <c r="D278">
        <f t="shared" si="26"/>
        <v>292.61</v>
      </c>
      <c r="E278">
        <f t="shared" si="27"/>
        <v>292.61</v>
      </c>
      <c r="F278" s="1">
        <f t="shared" si="24"/>
        <v>168</v>
      </c>
      <c r="G278" s="1">
        <f t="shared" si="24"/>
        <v>42</v>
      </c>
      <c r="H278" s="1">
        <f t="shared" si="24"/>
        <v>0</v>
      </c>
      <c r="I278" s="1">
        <f t="shared" si="24"/>
        <v>0</v>
      </c>
      <c r="J278" s="1">
        <f t="shared" si="24"/>
        <v>0</v>
      </c>
      <c r="K278" s="1">
        <f t="shared" si="23"/>
        <v>0</v>
      </c>
      <c r="L278" s="1">
        <f t="shared" si="23"/>
        <v>0</v>
      </c>
      <c r="M278" s="1">
        <f t="shared" si="23"/>
        <v>0</v>
      </c>
      <c r="N278" s="1">
        <f t="shared" si="23"/>
        <v>0</v>
      </c>
      <c r="O278" s="1">
        <f t="shared" si="23"/>
        <v>0</v>
      </c>
      <c r="P278" s="2"/>
      <c r="Q278" t="str">
        <f>LOOKUP(C:C, {0,115,230,345,460,575,690,805,920,1035,1150}, {"1"," 0","0 ","0 ","0 ","0 ","0 ","0 ","0 ","0 ","0 "})</f>
        <v>1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 0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 0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 0</v>
      </c>
      <c r="X278" t="str">
        <f>LOOKUP(C:C, {0,115,230,345,460,575,690,805,920,1035,1150}, {" 0","0 ","0 ","0 ","0 ","0 ","0 ","1 ","0 ","0 ","0 "})</f>
        <v xml:space="preserve"> 0</v>
      </c>
      <c r="Y278" t="str">
        <f>LOOKUP(C:C, {0,115,230,345,460,575,690,805,920,1035,1150}, {" 0","0 ","0 ","0 ","0 ","0 ","0 ","0 ","1 ","0 ","0 "})</f>
        <v xml:space="preserve"> 0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292907</v>
      </c>
      <c r="B279">
        <v>1120</v>
      </c>
      <c r="C279">
        <f t="shared" si="25"/>
        <v>103</v>
      </c>
      <c r="D279">
        <f t="shared" si="26"/>
        <v>292.90699999999998</v>
      </c>
      <c r="E279">
        <f t="shared" si="27"/>
        <v>292.90699999999998</v>
      </c>
      <c r="F279" s="1">
        <f t="shared" si="24"/>
        <v>169</v>
      </c>
      <c r="G279" s="1">
        <f t="shared" si="24"/>
        <v>42</v>
      </c>
      <c r="H279" s="1">
        <f t="shared" si="24"/>
        <v>0</v>
      </c>
      <c r="I279" s="1">
        <f t="shared" si="24"/>
        <v>0</v>
      </c>
      <c r="J279" s="1">
        <f t="shared" si="24"/>
        <v>0</v>
      </c>
      <c r="K279" s="1">
        <f t="shared" si="23"/>
        <v>0</v>
      </c>
      <c r="L279" s="1">
        <f t="shared" si="23"/>
        <v>0</v>
      </c>
      <c r="M279" s="1">
        <f t="shared" si="23"/>
        <v>0</v>
      </c>
      <c r="N279" s="1">
        <f t="shared" si="23"/>
        <v>0</v>
      </c>
      <c r="O279" s="1">
        <f t="shared" si="23"/>
        <v>0</v>
      </c>
      <c r="P279" s="2"/>
      <c r="Q279" t="str">
        <f>LOOKUP(C:C, {0,115,230,345,460,575,690,805,920,1035,1150}, {"1"," 0","0 ","0 ","0 ","0 ","0 ","0 ","0 ","0 ","0 "})</f>
        <v>1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 0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 0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 0</v>
      </c>
      <c r="X279" t="str">
        <f>LOOKUP(C:C, {0,115,230,345,460,575,690,805,920,1035,1150}, {" 0","0 ","0 ","0 ","0 ","0 ","0 ","1 ","0 ","0 ","0 "})</f>
        <v xml:space="preserve"> 0</v>
      </c>
      <c r="Y279" t="str">
        <f>LOOKUP(C:C, {0,115,230,345,460,575,690,805,920,1035,1150}, {" 0","0 ","0 ","0 ","0 ","0 ","0 ","0 ","1 ","0 ","0 "})</f>
        <v xml:space="preserve"> 0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293219</v>
      </c>
      <c r="B280">
        <v>1140</v>
      </c>
      <c r="C280">
        <f t="shared" si="25"/>
        <v>83</v>
      </c>
      <c r="D280">
        <f t="shared" si="26"/>
        <v>293.21899999999999</v>
      </c>
      <c r="E280">
        <f t="shared" si="27"/>
        <v>293.21899999999999</v>
      </c>
      <c r="F280" s="1">
        <f t="shared" si="24"/>
        <v>170</v>
      </c>
      <c r="G280" s="1">
        <f t="shared" si="24"/>
        <v>42</v>
      </c>
      <c r="H280" s="1">
        <f t="shared" si="24"/>
        <v>0</v>
      </c>
      <c r="I280" s="1">
        <f t="shared" si="24"/>
        <v>0</v>
      </c>
      <c r="J280" s="1">
        <f t="shared" si="24"/>
        <v>0</v>
      </c>
      <c r="K280" s="1">
        <f t="shared" si="23"/>
        <v>0</v>
      </c>
      <c r="L280" s="1">
        <f t="shared" si="23"/>
        <v>0</v>
      </c>
      <c r="M280" s="1">
        <f t="shared" si="23"/>
        <v>0</v>
      </c>
      <c r="N280" s="1">
        <f t="shared" si="23"/>
        <v>0</v>
      </c>
      <c r="O280" s="1">
        <f t="shared" si="23"/>
        <v>0</v>
      </c>
      <c r="P280" s="2"/>
      <c r="Q280" t="str">
        <f>LOOKUP(C:C, {0,115,230,345,460,575,690,805,920,1035,1150}, {"1"," 0","0 ","0 ","0 ","0 ","0 ","0 ","0 ","0 ","0 "})</f>
        <v>1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 0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 0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 0</v>
      </c>
      <c r="X280" t="str">
        <f>LOOKUP(C:C, {0,115,230,345,460,575,690,805,920,1035,1150}, {" 0","0 ","0 ","0 ","0 ","0 ","0 ","1 ","0 ","0 ","0 "})</f>
        <v xml:space="preserve"> 0</v>
      </c>
      <c r="Y280" t="str">
        <f>LOOKUP(C:C, {0,115,230,345,460,575,690,805,920,1035,1150}, {" 0","0 ","0 ","0 ","0 ","0 ","0 ","0 ","1 ","0 ","0 "})</f>
        <v xml:space="preserve"> 0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293282</v>
      </c>
      <c r="B281">
        <v>1160</v>
      </c>
      <c r="C281">
        <f t="shared" si="25"/>
        <v>63</v>
      </c>
      <c r="D281">
        <f t="shared" si="26"/>
        <v>293.28199999999998</v>
      </c>
      <c r="E281">
        <f t="shared" si="27"/>
        <v>293.28199999999998</v>
      </c>
      <c r="F281" s="1">
        <f t="shared" si="24"/>
        <v>171</v>
      </c>
      <c r="G281" s="1">
        <f t="shared" si="24"/>
        <v>42</v>
      </c>
      <c r="H281" s="1">
        <f t="shared" si="24"/>
        <v>0</v>
      </c>
      <c r="I281" s="1">
        <f t="shared" si="24"/>
        <v>0</v>
      </c>
      <c r="J281" s="1">
        <f t="shared" si="24"/>
        <v>0</v>
      </c>
      <c r="K281" s="1">
        <f t="shared" si="23"/>
        <v>0</v>
      </c>
      <c r="L281" s="1">
        <f t="shared" si="23"/>
        <v>0</v>
      </c>
      <c r="M281" s="1">
        <f t="shared" si="23"/>
        <v>0</v>
      </c>
      <c r="N281" s="1">
        <f t="shared" si="23"/>
        <v>0</v>
      </c>
      <c r="O281" s="1">
        <f t="shared" si="23"/>
        <v>0</v>
      </c>
      <c r="P281" s="2"/>
      <c r="Q281" t="str">
        <f>LOOKUP(C:C, {0,115,230,345,460,575,690,805,920,1035,1150}, {"1"," 0","0 ","0 ","0 ","0 ","0 ","0 ","0 ","0 ","0 "})</f>
        <v>1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 0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 0</v>
      </c>
      <c r="X281" t="str">
        <f>LOOKUP(C:C, {0,115,230,345,460,575,690,805,920,1035,1150}, {" 0","0 ","0 ","0 ","0 ","0 ","0 ","1 ","0 ","0 ","0 "})</f>
        <v xml:space="preserve"> 0</v>
      </c>
      <c r="Y281" t="str">
        <f>LOOKUP(C:C, {0,115,230,345,460,575,690,805,920,1035,1150}, {" 0","0 ","0 ","0 ","0 ","0 ","0 ","0 ","1 ","0 ","0 "})</f>
        <v xml:space="preserve"> 0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293469</v>
      </c>
      <c r="B282">
        <v>1178</v>
      </c>
      <c r="C282">
        <f t="shared" si="25"/>
        <v>45</v>
      </c>
      <c r="D282">
        <f t="shared" si="26"/>
        <v>293.46899999999999</v>
      </c>
      <c r="E282">
        <f t="shared" si="27"/>
        <v>293.46899999999999</v>
      </c>
      <c r="F282" s="1">
        <f t="shared" si="24"/>
        <v>172</v>
      </c>
      <c r="G282" s="1">
        <f t="shared" si="24"/>
        <v>42</v>
      </c>
      <c r="H282" s="1">
        <f t="shared" si="24"/>
        <v>0</v>
      </c>
      <c r="I282" s="1">
        <f t="shared" si="24"/>
        <v>0</v>
      </c>
      <c r="J282" s="1">
        <f t="shared" si="24"/>
        <v>0</v>
      </c>
      <c r="K282" s="1">
        <f t="shared" si="23"/>
        <v>0</v>
      </c>
      <c r="L282" s="1">
        <f t="shared" si="23"/>
        <v>0</v>
      </c>
      <c r="M282" s="1">
        <f t="shared" si="23"/>
        <v>0</v>
      </c>
      <c r="N282" s="1">
        <f t="shared" si="23"/>
        <v>0</v>
      </c>
      <c r="O282" s="1">
        <f t="shared" si="23"/>
        <v>0</v>
      </c>
      <c r="P282" s="2"/>
      <c r="Q282" t="str">
        <f>LOOKUP(C:C, {0,115,230,345,460,575,690,805,920,1035,1150}, {"1"," 0","0 ","0 ","0 ","0 ","0 ","0 ","0 ","0 ","0 "})</f>
        <v>1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 0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 0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 0</v>
      </c>
      <c r="X282" t="str">
        <f>LOOKUP(C:C, {0,115,230,345,460,575,690,805,920,1035,1150}, {" 0","0 ","0 ","0 ","0 ","0 ","0 ","1 ","0 ","0 ","0 "})</f>
        <v xml:space="preserve"> 0</v>
      </c>
      <c r="Y282" t="str">
        <f>LOOKUP(C:C, {0,115,230,345,460,575,690,805,920,1035,1150}, {" 0","0 ","0 ","0 ","0 ","0 ","0 ","0 ","1 ","0 ","0 "})</f>
        <v xml:space="preserve"> 0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293469</v>
      </c>
      <c r="B283">
        <v>0</v>
      </c>
      <c r="C283">
        <f t="shared" si="25"/>
        <v>1223</v>
      </c>
      <c r="D283">
        <f t="shared" si="26"/>
        <v>293.46899999999999</v>
      </c>
      <c r="E283">
        <f t="shared" si="27"/>
        <v>293.46899999999999</v>
      </c>
      <c r="F283" s="1">
        <f t="shared" si="24"/>
        <v>172</v>
      </c>
      <c r="G283" s="1">
        <f t="shared" si="24"/>
        <v>42</v>
      </c>
      <c r="H283" s="1">
        <f t="shared" si="24"/>
        <v>0</v>
      </c>
      <c r="I283" s="1">
        <f t="shared" si="24"/>
        <v>0</v>
      </c>
      <c r="J283" s="1">
        <f t="shared" si="24"/>
        <v>0</v>
      </c>
      <c r="K283" s="1">
        <f t="shared" si="23"/>
        <v>0</v>
      </c>
      <c r="L283" s="1">
        <f t="shared" si="23"/>
        <v>0</v>
      </c>
      <c r="M283" s="1">
        <f t="shared" si="23"/>
        <v>0</v>
      </c>
      <c r="N283" s="1">
        <f t="shared" si="23"/>
        <v>0</v>
      </c>
      <c r="O283" s="1">
        <f t="shared" si="23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1 </v>
      </c>
    </row>
    <row r="284" spans="1:27" x14ac:dyDescent="0.25">
      <c r="A284">
        <v>296485</v>
      </c>
      <c r="B284">
        <v>0</v>
      </c>
      <c r="C284">
        <f t="shared" si="25"/>
        <v>1223</v>
      </c>
      <c r="D284">
        <f t="shared" si="26"/>
        <v>296.48500000000001</v>
      </c>
      <c r="E284">
        <f t="shared" si="27"/>
        <v>296.48500000000001</v>
      </c>
      <c r="F284" s="1">
        <f t="shared" si="24"/>
        <v>172</v>
      </c>
      <c r="G284" s="1">
        <f t="shared" si="24"/>
        <v>42</v>
      </c>
      <c r="H284" s="1">
        <f t="shared" si="24"/>
        <v>0</v>
      </c>
      <c r="I284" s="1">
        <f t="shared" si="24"/>
        <v>0</v>
      </c>
      <c r="J284" s="1">
        <f t="shared" si="24"/>
        <v>0</v>
      </c>
      <c r="K284" s="1">
        <f t="shared" si="23"/>
        <v>0</v>
      </c>
      <c r="L284" s="1">
        <f t="shared" si="23"/>
        <v>0</v>
      </c>
      <c r="M284" s="1">
        <f t="shared" si="23"/>
        <v>0</v>
      </c>
      <c r="N284" s="1">
        <f t="shared" si="23"/>
        <v>0</v>
      </c>
      <c r="O284" s="1">
        <f t="shared" si="23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1 </v>
      </c>
    </row>
    <row r="285" spans="1:27" x14ac:dyDescent="0.25">
      <c r="A285">
        <v>300079</v>
      </c>
      <c r="B285">
        <v>1101</v>
      </c>
      <c r="C285">
        <f t="shared" si="25"/>
        <v>122</v>
      </c>
      <c r="D285">
        <f t="shared" si="26"/>
        <v>300.07900000000001</v>
      </c>
      <c r="E285">
        <f t="shared" si="27"/>
        <v>300.07900000000001</v>
      </c>
      <c r="F285" s="1">
        <f t="shared" si="24"/>
        <v>172</v>
      </c>
      <c r="G285" s="1">
        <f t="shared" si="24"/>
        <v>43</v>
      </c>
      <c r="H285" s="1">
        <f t="shared" si="24"/>
        <v>0</v>
      </c>
      <c r="I285" s="1">
        <f t="shared" si="24"/>
        <v>0</v>
      </c>
      <c r="J285" s="1">
        <f t="shared" si="24"/>
        <v>0</v>
      </c>
      <c r="K285" s="1">
        <f t="shared" si="23"/>
        <v>0</v>
      </c>
      <c r="L285" s="1">
        <f t="shared" si="23"/>
        <v>0</v>
      </c>
      <c r="M285" s="1">
        <f t="shared" si="23"/>
        <v>0</v>
      </c>
      <c r="N285" s="1">
        <f t="shared" si="23"/>
        <v>0</v>
      </c>
      <c r="O285" s="1">
        <f t="shared" si="23"/>
        <v>0</v>
      </c>
      <c r="P285" s="2"/>
      <c r="Q285" t="str">
        <f>LOOKUP(C:C, {0,115,230,345,460,575,690,805,920,1035,1150}, {"1"," 0","0 ","0 ","0 ","0 ","0 ","0 ","0 ","0 ","0 "})</f>
        <v xml:space="preserve"> 0</v>
      </c>
      <c r="R285" t="str">
        <f>LOOKUP(C:C, {0,115,230,345,460,575,690,805,920,1035,1150}, {"0 ","1 ","0 ","0 ","0 ","0 ","0 ","0 ","0 ","0 ","0 "})</f>
        <v xml:space="preserve">1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300360</v>
      </c>
      <c r="B286">
        <v>1140</v>
      </c>
      <c r="C286">
        <f t="shared" si="25"/>
        <v>83</v>
      </c>
      <c r="D286">
        <f t="shared" si="26"/>
        <v>300.36</v>
      </c>
      <c r="E286">
        <f t="shared" si="27"/>
        <v>300.36</v>
      </c>
      <c r="F286" s="1">
        <f t="shared" si="24"/>
        <v>173</v>
      </c>
      <c r="G286" s="1">
        <f t="shared" si="24"/>
        <v>43</v>
      </c>
      <c r="H286" s="1">
        <f t="shared" si="24"/>
        <v>0</v>
      </c>
      <c r="I286" s="1">
        <f t="shared" si="24"/>
        <v>0</v>
      </c>
      <c r="J286" s="1">
        <f t="shared" si="24"/>
        <v>0</v>
      </c>
      <c r="K286" s="1">
        <f t="shared" si="23"/>
        <v>0</v>
      </c>
      <c r="L286" s="1">
        <f t="shared" si="23"/>
        <v>0</v>
      </c>
      <c r="M286" s="1">
        <f t="shared" si="23"/>
        <v>0</v>
      </c>
      <c r="N286" s="1">
        <f t="shared" si="23"/>
        <v>0</v>
      </c>
      <c r="O286" s="1">
        <f t="shared" si="23"/>
        <v>0</v>
      </c>
      <c r="P286" s="2"/>
      <c r="Q286" t="str">
        <f>LOOKUP(C:C, {0,115,230,345,460,575,690,805,920,1035,1150}, {"1"," 0","0 ","0 ","0 ","0 ","0 ","0 ","0 ","0 ","0 "})</f>
        <v>1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 0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 0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 0</v>
      </c>
      <c r="X286" t="str">
        <f>LOOKUP(C:C, {0,115,230,345,460,575,690,805,920,1035,1150}, {" 0","0 ","0 ","0 ","0 ","0 ","0 ","1 ","0 ","0 ","0 "})</f>
        <v xml:space="preserve"> 0</v>
      </c>
      <c r="Y286" t="str">
        <f>LOOKUP(C:C, {0,115,230,345,460,575,690,805,920,1035,1150}, {" 0","0 ","0 ","0 ","0 ","0 ","0 ","0 ","1 ","0 ","0 "})</f>
        <v xml:space="preserve"> 0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300954</v>
      </c>
      <c r="B287">
        <v>1106</v>
      </c>
      <c r="C287">
        <f t="shared" si="25"/>
        <v>117</v>
      </c>
      <c r="D287">
        <f t="shared" si="26"/>
        <v>300.95400000000001</v>
      </c>
      <c r="E287">
        <f t="shared" si="27"/>
        <v>300.95400000000001</v>
      </c>
      <c r="F287" s="1">
        <f t="shared" si="24"/>
        <v>173</v>
      </c>
      <c r="G287" s="1">
        <f t="shared" si="24"/>
        <v>44</v>
      </c>
      <c r="H287" s="1">
        <f t="shared" si="24"/>
        <v>0</v>
      </c>
      <c r="I287" s="1">
        <f t="shared" si="24"/>
        <v>0</v>
      </c>
      <c r="J287" s="1">
        <f t="shared" si="24"/>
        <v>0</v>
      </c>
      <c r="K287" s="1">
        <f t="shared" si="23"/>
        <v>0</v>
      </c>
      <c r="L287" s="1">
        <f t="shared" si="23"/>
        <v>0</v>
      </c>
      <c r="M287" s="1">
        <f t="shared" si="23"/>
        <v>0</v>
      </c>
      <c r="N287" s="1">
        <f t="shared" si="23"/>
        <v>0</v>
      </c>
      <c r="O287" s="1">
        <f t="shared" si="23"/>
        <v>0</v>
      </c>
      <c r="P287" s="2"/>
      <c r="Q287" t="str">
        <f>LOOKUP(C:C, {0,115,230,345,460,575,690,805,920,1035,1150}, {"1"," 0","0 ","0 ","0 ","0 ","0 ","0 ","0 ","0 ","0 "})</f>
        <v xml:space="preserve"> 0</v>
      </c>
      <c r="R287" t="str">
        <f>LOOKUP(C:C, {0,115,230,345,460,575,690,805,920,1035,1150}, {"0 ","1 ","0 ","0 ","0 ","0 ","0 ","0 ","0 ","0 ","0 "})</f>
        <v xml:space="preserve">1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301547</v>
      </c>
      <c r="B288">
        <v>1140</v>
      </c>
      <c r="C288">
        <f t="shared" si="25"/>
        <v>83</v>
      </c>
      <c r="D288">
        <f t="shared" si="26"/>
        <v>301.54700000000003</v>
      </c>
      <c r="E288">
        <f t="shared" si="27"/>
        <v>301.54700000000003</v>
      </c>
      <c r="F288" s="1">
        <f t="shared" si="24"/>
        <v>174</v>
      </c>
      <c r="G288" s="1">
        <f t="shared" si="24"/>
        <v>44</v>
      </c>
      <c r="H288" s="1">
        <f t="shared" si="24"/>
        <v>0</v>
      </c>
      <c r="I288" s="1">
        <f t="shared" si="24"/>
        <v>0</v>
      </c>
      <c r="J288" s="1">
        <f t="shared" si="24"/>
        <v>0</v>
      </c>
      <c r="K288" s="1">
        <f t="shared" si="23"/>
        <v>0</v>
      </c>
      <c r="L288" s="1">
        <f t="shared" si="23"/>
        <v>0</v>
      </c>
      <c r="M288" s="1">
        <f t="shared" si="23"/>
        <v>0</v>
      </c>
      <c r="N288" s="1">
        <f t="shared" si="23"/>
        <v>0</v>
      </c>
      <c r="O288" s="1">
        <f t="shared" si="23"/>
        <v>0</v>
      </c>
      <c r="P288" s="2"/>
      <c r="Q288" t="str">
        <f>LOOKUP(C:C, {0,115,230,345,460,575,690,805,920,1035,1150}, {"1"," 0","0 ","0 ","0 ","0 ","0 ","0 ","0 ","0 ","0 "})</f>
        <v>1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 0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 0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 0</v>
      </c>
      <c r="X288" t="str">
        <f>LOOKUP(C:C, {0,115,230,345,460,575,690,805,920,1035,1150}, {" 0","0 ","0 ","0 ","0 ","0 ","0 ","1 ","0 ","0 ","0 "})</f>
        <v xml:space="preserve"> 0</v>
      </c>
      <c r="Y288" t="str">
        <f>LOOKUP(C:C, {0,115,230,345,460,575,690,805,920,1035,1150}, {" 0","0 ","0 ","0 ","0 ","0 ","0 ","0 ","1 ","0 ","0 "})</f>
        <v xml:space="preserve"> 0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301875</v>
      </c>
      <c r="B289">
        <v>1152</v>
      </c>
      <c r="C289">
        <f t="shared" si="25"/>
        <v>71</v>
      </c>
      <c r="D289">
        <f t="shared" si="26"/>
        <v>301.875</v>
      </c>
      <c r="E289">
        <f t="shared" si="27"/>
        <v>301.875</v>
      </c>
      <c r="F289" s="1">
        <f t="shared" si="24"/>
        <v>175</v>
      </c>
      <c r="G289" s="1">
        <f t="shared" si="24"/>
        <v>44</v>
      </c>
      <c r="H289" s="1">
        <f t="shared" si="24"/>
        <v>0</v>
      </c>
      <c r="I289" s="1">
        <f t="shared" si="24"/>
        <v>0</v>
      </c>
      <c r="J289" s="1">
        <f t="shared" si="24"/>
        <v>0</v>
      </c>
      <c r="K289" s="1">
        <f t="shared" si="23"/>
        <v>0</v>
      </c>
      <c r="L289" s="1">
        <f t="shared" si="23"/>
        <v>0</v>
      </c>
      <c r="M289" s="1">
        <f t="shared" si="23"/>
        <v>0</v>
      </c>
      <c r="N289" s="1">
        <f t="shared" si="23"/>
        <v>0</v>
      </c>
      <c r="O289" s="1">
        <f t="shared" si="23"/>
        <v>0</v>
      </c>
      <c r="P289" s="2"/>
      <c r="Q289" t="str">
        <f>LOOKUP(C:C, {0,115,230,345,460,575,690,805,920,1035,1150}, {"1"," 0","0 ","0 ","0 ","0 ","0 ","0 ","0 ","0 ","0 "})</f>
        <v>1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 0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 0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 0</v>
      </c>
      <c r="X289" t="str">
        <f>LOOKUP(C:C, {0,115,230,345,460,575,690,805,920,1035,1150}, {" 0","0 ","0 ","0 ","0 ","0 ","0 ","1 ","0 ","0 ","0 "})</f>
        <v xml:space="preserve"> 0</v>
      </c>
      <c r="Y289" t="str">
        <f>LOOKUP(C:C, {0,115,230,345,460,575,690,805,920,1035,1150}, {" 0","0 ","0 ","0 ","0 ","0 ","0 ","0 ","1 ","0 ","0 "})</f>
        <v xml:space="preserve"> 0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302188</v>
      </c>
      <c r="B290">
        <v>1155</v>
      </c>
      <c r="C290">
        <f t="shared" si="25"/>
        <v>68</v>
      </c>
      <c r="D290">
        <f t="shared" si="26"/>
        <v>302.18799999999999</v>
      </c>
      <c r="E290">
        <f t="shared" si="27"/>
        <v>302.18799999999999</v>
      </c>
      <c r="F290" s="1">
        <f t="shared" si="24"/>
        <v>176</v>
      </c>
      <c r="G290" s="1">
        <f t="shared" si="24"/>
        <v>44</v>
      </c>
      <c r="H290" s="1">
        <f t="shared" si="24"/>
        <v>0</v>
      </c>
      <c r="I290" s="1">
        <f t="shared" si="24"/>
        <v>0</v>
      </c>
      <c r="J290" s="1">
        <f t="shared" si="24"/>
        <v>0</v>
      </c>
      <c r="K290" s="1">
        <f t="shared" si="23"/>
        <v>0</v>
      </c>
      <c r="L290" s="1">
        <f t="shared" si="23"/>
        <v>0</v>
      </c>
      <c r="M290" s="1">
        <f t="shared" si="23"/>
        <v>0</v>
      </c>
      <c r="N290" s="1">
        <f t="shared" si="23"/>
        <v>0</v>
      </c>
      <c r="O290" s="1">
        <f t="shared" si="23"/>
        <v>0</v>
      </c>
      <c r="P290" s="2"/>
      <c r="Q290" t="str">
        <f>LOOKUP(C:C, {0,115,230,345,460,575,690,805,920,1035,1150}, {"1"," 0","0 ","0 ","0 ","0 ","0 ","0 ","0 ","0 ","0 "})</f>
        <v>1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 0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 0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 0</v>
      </c>
      <c r="X290" t="str">
        <f>LOOKUP(C:C, {0,115,230,345,460,575,690,805,920,1035,1150}, {" 0","0 ","0 ","0 ","0 ","0 ","0 ","1 ","0 ","0 ","0 "})</f>
        <v xml:space="preserve"> 0</v>
      </c>
      <c r="Y290" t="str">
        <f>LOOKUP(C:C, {0,115,230,345,460,575,690,805,920,1035,1150}, {" 0","0 ","0 ","0 ","0 ","0 ","0 ","0 ","1 ","0 ","0 "})</f>
        <v xml:space="preserve"> 0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302813</v>
      </c>
      <c r="B291">
        <v>1160</v>
      </c>
      <c r="C291">
        <f t="shared" si="25"/>
        <v>63</v>
      </c>
      <c r="D291">
        <f t="shared" si="26"/>
        <v>302.81299999999999</v>
      </c>
      <c r="E291">
        <f t="shared" si="27"/>
        <v>302.81299999999999</v>
      </c>
      <c r="F291" s="1">
        <f t="shared" si="24"/>
        <v>177</v>
      </c>
      <c r="G291" s="1">
        <f t="shared" si="24"/>
        <v>44</v>
      </c>
      <c r="H291" s="1">
        <f t="shared" si="24"/>
        <v>0</v>
      </c>
      <c r="I291" s="1">
        <f t="shared" si="24"/>
        <v>0</v>
      </c>
      <c r="J291" s="1">
        <f t="shared" si="24"/>
        <v>0</v>
      </c>
      <c r="K291" s="1">
        <f t="shared" si="23"/>
        <v>0</v>
      </c>
      <c r="L291" s="1">
        <f t="shared" si="23"/>
        <v>0</v>
      </c>
      <c r="M291" s="1">
        <f t="shared" si="23"/>
        <v>0</v>
      </c>
      <c r="N291" s="1">
        <f t="shared" si="23"/>
        <v>0</v>
      </c>
      <c r="O291" s="1">
        <f t="shared" si="23"/>
        <v>0</v>
      </c>
      <c r="P291" s="2"/>
      <c r="Q291" t="str">
        <f>LOOKUP(C:C, {0,115,230,345,460,575,690,805,920,1035,1150}, {"1"," 0","0 ","0 ","0 ","0 ","0 ","0 ","0 ","0 ","0 "})</f>
        <v>1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 0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 0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 0</v>
      </c>
      <c r="X291" t="str">
        <f>LOOKUP(C:C, {0,115,230,345,460,575,690,805,920,1035,1150}, {" 0","0 ","0 ","0 ","0 ","0 ","0 ","1 ","0 ","0 ","0 "})</f>
        <v xml:space="preserve"> 0</v>
      </c>
      <c r="Y291" t="str">
        <f>LOOKUP(C:C, {0,115,230,345,460,575,690,805,920,1035,1150}, {" 0","0 ","0 ","0 ","0 ","0 ","0 ","0 ","1 ","0 ","0 "})</f>
        <v xml:space="preserve"> 0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302813</v>
      </c>
      <c r="B292">
        <v>0</v>
      </c>
      <c r="C292">
        <f t="shared" si="25"/>
        <v>1223</v>
      </c>
      <c r="D292">
        <f t="shared" si="26"/>
        <v>302.81299999999999</v>
      </c>
      <c r="E292">
        <f t="shared" si="27"/>
        <v>302.81299999999999</v>
      </c>
      <c r="F292" s="1">
        <f t="shared" si="24"/>
        <v>177</v>
      </c>
      <c r="G292" s="1">
        <f t="shared" si="24"/>
        <v>44</v>
      </c>
      <c r="H292" s="1">
        <f t="shared" si="24"/>
        <v>0</v>
      </c>
      <c r="I292" s="1">
        <f t="shared" si="24"/>
        <v>0</v>
      </c>
      <c r="J292" s="1">
        <f t="shared" si="24"/>
        <v>0</v>
      </c>
      <c r="K292" s="1">
        <f t="shared" si="23"/>
        <v>0</v>
      </c>
      <c r="L292" s="1">
        <f t="shared" si="23"/>
        <v>0</v>
      </c>
      <c r="M292" s="1">
        <f t="shared" si="23"/>
        <v>0</v>
      </c>
      <c r="N292" s="1">
        <f t="shared" si="23"/>
        <v>0</v>
      </c>
      <c r="O292" s="1">
        <f t="shared" si="23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1 </v>
      </c>
    </row>
    <row r="293" spans="1:27" x14ac:dyDescent="0.25">
      <c r="A293">
        <v>305844</v>
      </c>
      <c r="B293">
        <v>0</v>
      </c>
      <c r="C293">
        <f t="shared" si="25"/>
        <v>1223</v>
      </c>
      <c r="D293">
        <f t="shared" si="26"/>
        <v>305.84399999999999</v>
      </c>
      <c r="E293">
        <f t="shared" si="27"/>
        <v>305.84399999999999</v>
      </c>
      <c r="F293" s="1">
        <f t="shared" si="24"/>
        <v>177</v>
      </c>
      <c r="G293" s="1">
        <f t="shared" si="24"/>
        <v>44</v>
      </c>
      <c r="H293" s="1">
        <f t="shared" si="24"/>
        <v>0</v>
      </c>
      <c r="I293" s="1">
        <f t="shared" si="24"/>
        <v>0</v>
      </c>
      <c r="J293" s="1">
        <f t="shared" si="24"/>
        <v>0</v>
      </c>
      <c r="K293" s="1">
        <f t="shared" si="23"/>
        <v>0</v>
      </c>
      <c r="L293" s="1">
        <f t="shared" si="23"/>
        <v>0</v>
      </c>
      <c r="M293" s="1">
        <f t="shared" si="23"/>
        <v>0</v>
      </c>
      <c r="N293" s="1">
        <f t="shared" si="23"/>
        <v>0</v>
      </c>
      <c r="O293" s="1">
        <f t="shared" si="23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1 </v>
      </c>
    </row>
    <row r="294" spans="1:27" x14ac:dyDescent="0.25">
      <c r="A294">
        <v>310032</v>
      </c>
      <c r="B294">
        <v>1191</v>
      </c>
      <c r="C294">
        <f t="shared" si="25"/>
        <v>32</v>
      </c>
      <c r="D294">
        <f t="shared" si="26"/>
        <v>310.03199999999998</v>
      </c>
      <c r="E294">
        <f t="shared" si="27"/>
        <v>310.03199999999998</v>
      </c>
      <c r="F294" s="1">
        <f t="shared" si="24"/>
        <v>178</v>
      </c>
      <c r="G294" s="1">
        <f t="shared" si="24"/>
        <v>44</v>
      </c>
      <c r="H294" s="1">
        <f t="shared" si="24"/>
        <v>0</v>
      </c>
      <c r="I294" s="1">
        <f t="shared" si="24"/>
        <v>0</v>
      </c>
      <c r="J294" s="1">
        <f t="shared" si="24"/>
        <v>0</v>
      </c>
      <c r="K294" s="1">
        <f t="shared" si="23"/>
        <v>0</v>
      </c>
      <c r="L294" s="1">
        <f t="shared" si="23"/>
        <v>0</v>
      </c>
      <c r="M294" s="1">
        <f t="shared" si="23"/>
        <v>0</v>
      </c>
      <c r="N294" s="1">
        <f t="shared" si="23"/>
        <v>0</v>
      </c>
      <c r="O294" s="1">
        <f t="shared" si="23"/>
        <v>0</v>
      </c>
      <c r="P294" s="2"/>
      <c r="Q294" t="str">
        <f>LOOKUP(C:C, {0,115,230,345,460,575,690,805,920,1035,1150}, {"1"," 0","0 ","0 ","0 ","0 ","0 ","0 ","0 ","0 ","0 "})</f>
        <v>1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 0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 0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 0</v>
      </c>
      <c r="X294" t="str">
        <f>LOOKUP(C:C, {0,115,230,345,460,575,690,805,920,1035,1150}, {" 0","0 ","0 ","0 ","0 ","0 ","0 ","1 ","0 ","0 ","0 "})</f>
        <v xml:space="preserve"> 0</v>
      </c>
      <c r="Y294" t="str">
        <f>LOOKUP(C:C, {0,115,230,345,460,575,690,805,920,1035,1150}, {" 0","0 ","0 ","0 ","0 ","0 ","0 ","0 ","1 ","0 ","0 "})</f>
        <v xml:space="preserve"> 0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310594</v>
      </c>
      <c r="B295">
        <v>1160</v>
      </c>
      <c r="C295">
        <f t="shared" si="25"/>
        <v>63</v>
      </c>
      <c r="D295">
        <f t="shared" si="26"/>
        <v>310.59399999999999</v>
      </c>
      <c r="E295">
        <f t="shared" si="27"/>
        <v>310.59399999999999</v>
      </c>
      <c r="F295" s="1">
        <f t="shared" si="24"/>
        <v>179</v>
      </c>
      <c r="G295" s="1">
        <f t="shared" si="24"/>
        <v>44</v>
      </c>
      <c r="H295" s="1">
        <f t="shared" si="24"/>
        <v>0</v>
      </c>
      <c r="I295" s="1">
        <f t="shared" si="24"/>
        <v>0</v>
      </c>
      <c r="J295" s="1">
        <f t="shared" si="24"/>
        <v>0</v>
      </c>
      <c r="K295" s="1">
        <f t="shared" ref="K295:O310" si="28">K294+V295</f>
        <v>0</v>
      </c>
      <c r="L295" s="1">
        <f t="shared" si="28"/>
        <v>0</v>
      </c>
      <c r="M295" s="1">
        <f t="shared" si="28"/>
        <v>0</v>
      </c>
      <c r="N295" s="1">
        <f t="shared" si="28"/>
        <v>0</v>
      </c>
      <c r="O295" s="1">
        <f t="shared" si="28"/>
        <v>0</v>
      </c>
      <c r="P295" s="2"/>
      <c r="Q295" t="str">
        <f>LOOKUP(C:C, {0,115,230,345,460,575,690,805,920,1035,1150}, {"1"," 0","0 ","0 ","0 ","0 ","0 ","0 ","0 ","0 ","0 "})</f>
        <v>1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 0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 0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 0</v>
      </c>
      <c r="X295" t="str">
        <f>LOOKUP(C:C, {0,115,230,345,460,575,690,805,920,1035,1150}, {" 0","0 ","0 ","0 ","0 ","0 ","0 ","1 ","0 ","0 ","0 "})</f>
        <v xml:space="preserve"> 0</v>
      </c>
      <c r="Y295" t="str">
        <f>LOOKUP(C:C, {0,115,230,345,460,575,690,805,920,1035,1150}, {" 0","0 ","0 ","0 ","0 ","0 ","0 ","0 ","1 ","0 ","0 "})</f>
        <v xml:space="preserve"> 0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310860</v>
      </c>
      <c r="B296">
        <v>1157</v>
      </c>
      <c r="C296">
        <f t="shared" si="25"/>
        <v>66</v>
      </c>
      <c r="D296">
        <f t="shared" si="26"/>
        <v>310.86</v>
      </c>
      <c r="E296">
        <f t="shared" si="27"/>
        <v>310.86</v>
      </c>
      <c r="F296" s="1">
        <f t="shared" ref="F296:O311" si="29">F295+Q296</f>
        <v>180</v>
      </c>
      <c r="G296" s="1">
        <f t="shared" si="29"/>
        <v>44</v>
      </c>
      <c r="H296" s="1">
        <f t="shared" si="29"/>
        <v>0</v>
      </c>
      <c r="I296" s="1">
        <f t="shared" si="29"/>
        <v>0</v>
      </c>
      <c r="J296" s="1">
        <f t="shared" si="29"/>
        <v>0</v>
      </c>
      <c r="K296" s="1">
        <f t="shared" si="28"/>
        <v>0</v>
      </c>
      <c r="L296" s="1">
        <f t="shared" si="28"/>
        <v>0</v>
      </c>
      <c r="M296" s="1">
        <f t="shared" si="28"/>
        <v>0</v>
      </c>
      <c r="N296" s="1">
        <f t="shared" si="28"/>
        <v>0</v>
      </c>
      <c r="O296" s="1">
        <f t="shared" si="28"/>
        <v>0</v>
      </c>
      <c r="P296" s="2"/>
      <c r="Q296" t="str">
        <f>LOOKUP(C:C, {0,115,230,345,460,575,690,805,920,1035,1150}, {"1"," 0","0 ","0 ","0 ","0 ","0 ","0 ","0 ","0 ","0 "})</f>
        <v>1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 0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 0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 0</v>
      </c>
      <c r="X296" t="str">
        <f>LOOKUP(C:C, {0,115,230,345,460,575,690,805,920,1035,1150}, {" 0","0 ","0 ","0 ","0 ","0 ","0 ","1 ","0 ","0 ","0 "})</f>
        <v xml:space="preserve"> 0</v>
      </c>
      <c r="Y296" t="str">
        <f>LOOKUP(C:C, {0,115,230,345,460,575,690,805,920,1035,1150}, {" 0","0 ","0 ","0 ","0 ","0 ","0 ","0 ","1 ","0 ","0 "})</f>
        <v xml:space="preserve"> 0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311172</v>
      </c>
      <c r="B297">
        <v>1110</v>
      </c>
      <c r="C297">
        <f t="shared" si="25"/>
        <v>113</v>
      </c>
      <c r="D297">
        <f t="shared" si="26"/>
        <v>311.17200000000003</v>
      </c>
      <c r="E297">
        <f t="shared" si="27"/>
        <v>311.17200000000003</v>
      </c>
      <c r="F297" s="1">
        <f t="shared" si="29"/>
        <v>181</v>
      </c>
      <c r="G297" s="1">
        <f t="shared" si="29"/>
        <v>44</v>
      </c>
      <c r="H297" s="1">
        <f t="shared" si="29"/>
        <v>0</v>
      </c>
      <c r="I297" s="1">
        <f t="shared" si="29"/>
        <v>0</v>
      </c>
      <c r="J297" s="1">
        <f t="shared" si="29"/>
        <v>0</v>
      </c>
      <c r="K297" s="1">
        <f t="shared" si="28"/>
        <v>0</v>
      </c>
      <c r="L297" s="1">
        <f t="shared" si="28"/>
        <v>0</v>
      </c>
      <c r="M297" s="1">
        <f t="shared" si="28"/>
        <v>0</v>
      </c>
      <c r="N297" s="1">
        <f t="shared" si="28"/>
        <v>0</v>
      </c>
      <c r="O297" s="1">
        <f t="shared" si="28"/>
        <v>0</v>
      </c>
      <c r="P297" s="2"/>
      <c r="Q297" t="str">
        <f>LOOKUP(C:C, {0,115,230,345,460,575,690,805,920,1035,1150}, {"1"," 0","0 ","0 ","0 ","0 ","0 ","0 ","0 ","0 ","0 "})</f>
        <v>1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 0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 0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 0</v>
      </c>
      <c r="X297" t="str">
        <f>LOOKUP(C:C, {0,115,230,345,460,575,690,805,920,1035,1150}, {" 0","0 ","0 ","0 ","0 ","0 ","0 ","1 ","0 ","0 ","0 "})</f>
        <v xml:space="preserve"> 0</v>
      </c>
      <c r="Y297" t="str">
        <f>LOOKUP(C:C, {0,115,230,345,460,575,690,805,920,1035,1150}, {" 0","0 ","0 ","0 ","0 ","0 ","0 ","0 ","1 ","0 ","0 "})</f>
        <v xml:space="preserve"> 0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311469</v>
      </c>
      <c r="B298">
        <v>1198</v>
      </c>
      <c r="C298">
        <f t="shared" si="25"/>
        <v>25</v>
      </c>
      <c r="D298">
        <f t="shared" si="26"/>
        <v>311.46899999999999</v>
      </c>
      <c r="E298">
        <f t="shared" si="27"/>
        <v>311.46899999999999</v>
      </c>
      <c r="F298" s="1">
        <f t="shared" si="29"/>
        <v>182</v>
      </c>
      <c r="G298" s="1">
        <f t="shared" si="29"/>
        <v>44</v>
      </c>
      <c r="H298" s="1">
        <f t="shared" si="29"/>
        <v>0</v>
      </c>
      <c r="I298" s="1">
        <f t="shared" si="29"/>
        <v>0</v>
      </c>
      <c r="J298" s="1">
        <f t="shared" si="29"/>
        <v>0</v>
      </c>
      <c r="K298" s="1">
        <f t="shared" si="28"/>
        <v>0</v>
      </c>
      <c r="L298" s="1">
        <f t="shared" si="28"/>
        <v>0</v>
      </c>
      <c r="M298" s="1">
        <f t="shared" si="28"/>
        <v>0</v>
      </c>
      <c r="N298" s="1">
        <f t="shared" si="28"/>
        <v>0</v>
      </c>
      <c r="O298" s="1">
        <f t="shared" si="28"/>
        <v>0</v>
      </c>
      <c r="P298" s="2"/>
      <c r="Q298" t="str">
        <f>LOOKUP(C:C, {0,115,230,345,460,575,690,805,920,1035,1150}, {"1"," 0","0 ","0 ","0 ","0 ","0 ","0 ","0 ","0 ","0 "})</f>
        <v>1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 0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 0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 0</v>
      </c>
      <c r="X298" t="str">
        <f>LOOKUP(C:C, {0,115,230,345,460,575,690,805,920,1035,1150}, {" 0","0 ","0 ","0 ","0 ","0 ","0 ","1 ","0 ","0 ","0 "})</f>
        <v xml:space="preserve"> 0</v>
      </c>
      <c r="Y298" t="str">
        <f>LOOKUP(C:C, {0,115,230,345,460,575,690,805,920,1035,1150}, {" 0","0 ","0 ","0 ","0 ","0 ","0 ","0 ","1 ","0 ","0 "})</f>
        <v xml:space="preserve"> 0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311469</v>
      </c>
      <c r="B299">
        <v>0</v>
      </c>
      <c r="C299">
        <f t="shared" si="25"/>
        <v>1223</v>
      </c>
      <c r="D299">
        <f t="shared" si="26"/>
        <v>311.46899999999999</v>
      </c>
      <c r="E299">
        <f t="shared" si="27"/>
        <v>311.46899999999999</v>
      </c>
      <c r="F299" s="1">
        <f t="shared" si="29"/>
        <v>182</v>
      </c>
      <c r="G299" s="1">
        <f t="shared" si="29"/>
        <v>44</v>
      </c>
      <c r="H299" s="1">
        <f t="shared" si="29"/>
        <v>0</v>
      </c>
      <c r="I299" s="1">
        <f t="shared" si="29"/>
        <v>0</v>
      </c>
      <c r="J299" s="1">
        <f t="shared" si="29"/>
        <v>0</v>
      </c>
      <c r="K299" s="1">
        <f t="shared" si="28"/>
        <v>0</v>
      </c>
      <c r="L299" s="1">
        <f t="shared" si="28"/>
        <v>0</v>
      </c>
      <c r="M299" s="1">
        <f t="shared" si="28"/>
        <v>0</v>
      </c>
      <c r="N299" s="1">
        <f t="shared" si="28"/>
        <v>0</v>
      </c>
      <c r="O299" s="1">
        <f t="shared" si="28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1 </v>
      </c>
    </row>
    <row r="300" spans="1:27" x14ac:dyDescent="0.25">
      <c r="A300">
        <v>314485</v>
      </c>
      <c r="B300">
        <v>0</v>
      </c>
      <c r="C300">
        <f t="shared" si="25"/>
        <v>1223</v>
      </c>
      <c r="D300">
        <f t="shared" si="26"/>
        <v>314.48500000000001</v>
      </c>
      <c r="E300">
        <f t="shared" si="27"/>
        <v>314.48500000000001</v>
      </c>
      <c r="F300" s="1">
        <f t="shared" si="29"/>
        <v>182</v>
      </c>
      <c r="G300" s="1">
        <f t="shared" si="29"/>
        <v>44</v>
      </c>
      <c r="H300" s="1">
        <f t="shared" si="29"/>
        <v>0</v>
      </c>
      <c r="I300" s="1">
        <f t="shared" si="29"/>
        <v>0</v>
      </c>
      <c r="J300" s="1">
        <f t="shared" si="29"/>
        <v>0</v>
      </c>
      <c r="K300" s="1">
        <f t="shared" si="28"/>
        <v>0</v>
      </c>
      <c r="L300" s="1">
        <f t="shared" si="28"/>
        <v>0</v>
      </c>
      <c r="M300" s="1">
        <f t="shared" si="28"/>
        <v>0</v>
      </c>
      <c r="N300" s="1">
        <f t="shared" si="28"/>
        <v>0</v>
      </c>
      <c r="O300" s="1">
        <f t="shared" si="28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1 </v>
      </c>
    </row>
    <row r="301" spans="1:27" x14ac:dyDescent="0.25">
      <c r="A301">
        <v>318032</v>
      </c>
      <c r="B301">
        <v>1120</v>
      </c>
      <c r="C301">
        <f t="shared" si="25"/>
        <v>103</v>
      </c>
      <c r="D301">
        <f t="shared" si="26"/>
        <v>318.03199999999998</v>
      </c>
      <c r="E301">
        <f t="shared" si="27"/>
        <v>318.03199999999998</v>
      </c>
      <c r="F301" s="1">
        <f t="shared" si="29"/>
        <v>183</v>
      </c>
      <c r="G301" s="1">
        <f t="shared" si="29"/>
        <v>44</v>
      </c>
      <c r="H301" s="1">
        <f t="shared" si="29"/>
        <v>0</v>
      </c>
      <c r="I301" s="1">
        <f t="shared" si="29"/>
        <v>0</v>
      </c>
      <c r="J301" s="1">
        <f t="shared" si="29"/>
        <v>0</v>
      </c>
      <c r="K301" s="1">
        <f t="shared" si="28"/>
        <v>0</v>
      </c>
      <c r="L301" s="1">
        <f t="shared" si="28"/>
        <v>0</v>
      </c>
      <c r="M301" s="1">
        <f t="shared" si="28"/>
        <v>0</v>
      </c>
      <c r="N301" s="1">
        <f t="shared" si="28"/>
        <v>0</v>
      </c>
      <c r="O301" s="1">
        <f t="shared" si="28"/>
        <v>0</v>
      </c>
      <c r="P301" s="2"/>
      <c r="Q301" t="str">
        <f>LOOKUP(C:C, {0,115,230,345,460,575,690,805,920,1035,1150}, {"1"," 0","0 ","0 ","0 ","0 ","0 ","0 ","0 ","0 ","0 "})</f>
        <v>1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 0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 0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 0</v>
      </c>
      <c r="X301" t="str">
        <f>LOOKUP(C:C, {0,115,230,345,460,575,690,805,920,1035,1150}, {" 0","0 ","0 ","0 ","0 ","0 ","0 ","1 ","0 ","0 ","0 "})</f>
        <v xml:space="preserve"> 0</v>
      </c>
      <c r="Y301" t="str">
        <f>LOOKUP(C:C, {0,115,230,345,460,575,690,805,920,1035,1150}, {" 0","0 ","0 ","0 ","0 ","0 ","0 ","0 ","1 ","0 ","0 "})</f>
        <v xml:space="preserve"> 0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318313</v>
      </c>
      <c r="B302">
        <v>1160</v>
      </c>
      <c r="C302">
        <f t="shared" si="25"/>
        <v>63</v>
      </c>
      <c r="D302">
        <f t="shared" si="26"/>
        <v>318.31299999999999</v>
      </c>
      <c r="E302">
        <f t="shared" si="27"/>
        <v>318.31299999999999</v>
      </c>
      <c r="F302" s="1">
        <f t="shared" si="29"/>
        <v>184</v>
      </c>
      <c r="G302" s="1">
        <f t="shared" si="29"/>
        <v>44</v>
      </c>
      <c r="H302" s="1">
        <f t="shared" si="29"/>
        <v>0</v>
      </c>
      <c r="I302" s="1">
        <f t="shared" si="29"/>
        <v>0</v>
      </c>
      <c r="J302" s="1">
        <f t="shared" si="29"/>
        <v>0</v>
      </c>
      <c r="K302" s="1">
        <f t="shared" si="28"/>
        <v>0</v>
      </c>
      <c r="L302" s="1">
        <f t="shared" si="28"/>
        <v>0</v>
      </c>
      <c r="M302" s="1">
        <f t="shared" si="28"/>
        <v>0</v>
      </c>
      <c r="N302" s="1">
        <f t="shared" si="28"/>
        <v>0</v>
      </c>
      <c r="O302" s="1">
        <f t="shared" si="28"/>
        <v>0</v>
      </c>
      <c r="P302" s="2"/>
      <c r="Q302" t="str">
        <f>LOOKUP(C:C, {0,115,230,345,460,575,690,805,920,1035,1150}, {"1"," 0","0 ","0 ","0 ","0 ","0 ","0 ","0 ","0 ","0 "})</f>
        <v>1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 0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 0</v>
      </c>
      <c r="X302" t="str">
        <f>LOOKUP(C:C, {0,115,230,345,460,575,690,805,920,1035,1150}, {" 0","0 ","0 ","0 ","0 ","0 ","0 ","1 ","0 ","0 ","0 "})</f>
        <v xml:space="preserve"> 0</v>
      </c>
      <c r="Y302" t="str">
        <f>LOOKUP(C:C, {0,115,230,345,460,575,690,805,920,1035,1150}, {" 0","0 ","0 ","0 ","0 ","0 ","0 ","0 ","1 ","0 ","0 "})</f>
        <v xml:space="preserve"> 0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318594</v>
      </c>
      <c r="B303">
        <v>1140</v>
      </c>
      <c r="C303">
        <f t="shared" si="25"/>
        <v>83</v>
      </c>
      <c r="D303">
        <f t="shared" si="26"/>
        <v>318.59399999999999</v>
      </c>
      <c r="E303">
        <f t="shared" si="27"/>
        <v>318.59399999999999</v>
      </c>
      <c r="F303" s="1">
        <f t="shared" si="29"/>
        <v>185</v>
      </c>
      <c r="G303" s="1">
        <f t="shared" si="29"/>
        <v>44</v>
      </c>
      <c r="H303" s="1">
        <f t="shared" si="29"/>
        <v>0</v>
      </c>
      <c r="I303" s="1">
        <f t="shared" si="29"/>
        <v>0</v>
      </c>
      <c r="J303" s="1">
        <f t="shared" si="29"/>
        <v>0</v>
      </c>
      <c r="K303" s="1">
        <f t="shared" si="28"/>
        <v>0</v>
      </c>
      <c r="L303" s="1">
        <f t="shared" si="28"/>
        <v>0</v>
      </c>
      <c r="M303" s="1">
        <f t="shared" si="28"/>
        <v>0</v>
      </c>
      <c r="N303" s="1">
        <f t="shared" si="28"/>
        <v>0</v>
      </c>
      <c r="O303" s="1">
        <f t="shared" si="28"/>
        <v>0</v>
      </c>
      <c r="P303" s="2"/>
      <c r="Q303" t="str">
        <f>LOOKUP(C:C, {0,115,230,345,460,575,690,805,920,1035,1150}, {"1"," 0","0 ","0 ","0 ","0 ","0 ","0 ","0 ","0 ","0 "})</f>
        <v>1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 0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 0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 0</v>
      </c>
      <c r="X303" t="str">
        <f>LOOKUP(C:C, {0,115,230,345,460,575,690,805,920,1035,1150}, {" 0","0 ","0 ","0 ","0 ","0 ","0 ","1 ","0 ","0 ","0 "})</f>
        <v xml:space="preserve"> 0</v>
      </c>
      <c r="Y303" t="str">
        <f>LOOKUP(C:C, {0,115,230,345,460,575,690,805,920,1035,1150}, {" 0","0 ","0 ","0 ","0 ","0 ","0 ","0 ","1 ","0 ","0 "})</f>
        <v xml:space="preserve"> 0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318891</v>
      </c>
      <c r="B304">
        <v>1160</v>
      </c>
      <c r="C304">
        <f t="shared" si="25"/>
        <v>63</v>
      </c>
      <c r="D304">
        <f t="shared" si="26"/>
        <v>318.89100000000002</v>
      </c>
      <c r="E304">
        <f t="shared" si="27"/>
        <v>318.89100000000002</v>
      </c>
      <c r="F304" s="1">
        <f t="shared" si="29"/>
        <v>186</v>
      </c>
      <c r="G304" s="1">
        <f t="shared" si="29"/>
        <v>44</v>
      </c>
      <c r="H304" s="1">
        <f t="shared" si="29"/>
        <v>0</v>
      </c>
      <c r="I304" s="1">
        <f t="shared" si="29"/>
        <v>0</v>
      </c>
      <c r="J304" s="1">
        <f t="shared" si="29"/>
        <v>0</v>
      </c>
      <c r="K304" s="1">
        <f t="shared" si="28"/>
        <v>0</v>
      </c>
      <c r="L304" s="1">
        <f t="shared" si="28"/>
        <v>0</v>
      </c>
      <c r="M304" s="1">
        <f t="shared" si="28"/>
        <v>0</v>
      </c>
      <c r="N304" s="1">
        <f t="shared" si="28"/>
        <v>0</v>
      </c>
      <c r="O304" s="1">
        <f t="shared" si="28"/>
        <v>0</v>
      </c>
      <c r="P304" s="2"/>
      <c r="Q304" t="str">
        <f>LOOKUP(C:C, {0,115,230,345,460,575,690,805,920,1035,1150}, {"1"," 0","0 ","0 ","0 ","0 ","0 ","0 ","0 ","0 ","0 "})</f>
        <v>1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 0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 0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 0</v>
      </c>
      <c r="X304" t="str">
        <f>LOOKUP(C:C, {0,115,230,345,460,575,690,805,920,1035,1150}, {" 0","0 ","0 ","0 ","0 ","0 ","0 ","1 ","0 ","0 ","0 "})</f>
        <v xml:space="preserve"> 0</v>
      </c>
      <c r="Y304" t="str">
        <f>LOOKUP(C:C, {0,115,230,345,460,575,690,805,920,1035,1150}, {" 0","0 ","0 ","0 ","0 ","0 ","0 ","0 ","1 ","0 ","0 "})</f>
        <v xml:space="preserve"> 0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319172</v>
      </c>
      <c r="B305">
        <v>1166</v>
      </c>
      <c r="C305">
        <f t="shared" si="25"/>
        <v>57</v>
      </c>
      <c r="D305">
        <f t="shared" si="26"/>
        <v>319.17200000000003</v>
      </c>
      <c r="E305">
        <f t="shared" si="27"/>
        <v>319.17200000000003</v>
      </c>
      <c r="F305" s="1">
        <f t="shared" si="29"/>
        <v>187</v>
      </c>
      <c r="G305" s="1">
        <f t="shared" si="29"/>
        <v>44</v>
      </c>
      <c r="H305" s="1">
        <f t="shared" si="29"/>
        <v>0</v>
      </c>
      <c r="I305" s="1">
        <f t="shared" si="29"/>
        <v>0</v>
      </c>
      <c r="J305" s="1">
        <f t="shared" si="29"/>
        <v>0</v>
      </c>
      <c r="K305" s="1">
        <f t="shared" si="28"/>
        <v>0</v>
      </c>
      <c r="L305" s="1">
        <f t="shared" si="28"/>
        <v>0</v>
      </c>
      <c r="M305" s="1">
        <f t="shared" si="28"/>
        <v>0</v>
      </c>
      <c r="N305" s="1">
        <f t="shared" si="28"/>
        <v>0</v>
      </c>
      <c r="O305" s="1">
        <f t="shared" si="28"/>
        <v>0</v>
      </c>
      <c r="P305" s="2"/>
      <c r="Q305" t="str">
        <f>LOOKUP(C:C, {0,115,230,345,460,575,690,805,920,1035,1150}, {"1"," 0","0 ","0 ","0 ","0 ","0 ","0 ","0 ","0 ","0 "})</f>
        <v>1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 0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 0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 0</v>
      </c>
      <c r="X305" t="str">
        <f>LOOKUP(C:C, {0,115,230,345,460,575,690,805,920,1035,1150}, {" 0","0 ","0 ","0 ","0 ","0 ","0 ","1 ","0 ","0 ","0 "})</f>
        <v xml:space="preserve"> 0</v>
      </c>
      <c r="Y305" t="str">
        <f>LOOKUP(C:C, {0,115,230,345,460,575,690,805,920,1035,1150}, {" 0","0 ","0 ","0 ","0 ","0 ","0 ","0 ","1 ","0 ","0 "})</f>
        <v xml:space="preserve"> 0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319172</v>
      </c>
      <c r="B306">
        <v>0</v>
      </c>
      <c r="C306">
        <f t="shared" si="25"/>
        <v>1223</v>
      </c>
      <c r="D306">
        <f t="shared" si="26"/>
        <v>319.17200000000003</v>
      </c>
      <c r="E306">
        <f t="shared" si="27"/>
        <v>319.17200000000003</v>
      </c>
      <c r="F306" s="1">
        <f t="shared" si="29"/>
        <v>187</v>
      </c>
      <c r="G306" s="1">
        <f t="shared" si="29"/>
        <v>44</v>
      </c>
      <c r="H306" s="1">
        <f t="shared" si="29"/>
        <v>0</v>
      </c>
      <c r="I306" s="1">
        <f t="shared" si="29"/>
        <v>0</v>
      </c>
      <c r="J306" s="1">
        <f t="shared" si="29"/>
        <v>0</v>
      </c>
      <c r="K306" s="1">
        <f t="shared" si="28"/>
        <v>0</v>
      </c>
      <c r="L306" s="1">
        <f t="shared" si="28"/>
        <v>0</v>
      </c>
      <c r="M306" s="1">
        <f t="shared" si="28"/>
        <v>0</v>
      </c>
      <c r="N306" s="1">
        <f t="shared" si="28"/>
        <v>0</v>
      </c>
      <c r="O306" s="1">
        <f t="shared" si="28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1 </v>
      </c>
    </row>
    <row r="307" spans="1:27" x14ac:dyDescent="0.25">
      <c r="A307">
        <v>322188</v>
      </c>
      <c r="B307">
        <v>0</v>
      </c>
      <c r="C307">
        <f t="shared" si="25"/>
        <v>1223</v>
      </c>
      <c r="D307">
        <f t="shared" si="26"/>
        <v>322.18799999999999</v>
      </c>
      <c r="E307">
        <f t="shared" si="27"/>
        <v>322.18799999999999</v>
      </c>
      <c r="F307" s="1">
        <f t="shared" si="29"/>
        <v>187</v>
      </c>
      <c r="G307" s="1">
        <f t="shared" si="29"/>
        <v>44</v>
      </c>
      <c r="H307" s="1">
        <f t="shared" si="29"/>
        <v>0</v>
      </c>
      <c r="I307" s="1">
        <f t="shared" si="29"/>
        <v>0</v>
      </c>
      <c r="J307" s="1">
        <f t="shared" si="29"/>
        <v>0</v>
      </c>
      <c r="K307" s="1">
        <f t="shared" si="28"/>
        <v>0</v>
      </c>
      <c r="L307" s="1">
        <f t="shared" si="28"/>
        <v>0</v>
      </c>
      <c r="M307" s="1">
        <f t="shared" si="28"/>
        <v>0</v>
      </c>
      <c r="N307" s="1">
        <f t="shared" si="28"/>
        <v>0</v>
      </c>
      <c r="O307" s="1">
        <f t="shared" si="28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1 </v>
      </c>
    </row>
    <row r="308" spans="1:27" x14ac:dyDescent="0.25">
      <c r="A308">
        <v>326391</v>
      </c>
      <c r="B308">
        <v>1178</v>
      </c>
      <c r="C308">
        <f t="shared" si="25"/>
        <v>45</v>
      </c>
      <c r="D308">
        <f t="shared" si="26"/>
        <v>326.39100000000002</v>
      </c>
      <c r="E308">
        <f t="shared" si="27"/>
        <v>326.39100000000002</v>
      </c>
      <c r="F308" s="1">
        <f t="shared" si="29"/>
        <v>188</v>
      </c>
      <c r="G308" s="1">
        <f t="shared" si="29"/>
        <v>44</v>
      </c>
      <c r="H308" s="1">
        <f t="shared" si="29"/>
        <v>0</v>
      </c>
      <c r="I308" s="1">
        <f t="shared" si="29"/>
        <v>0</v>
      </c>
      <c r="J308" s="1">
        <f t="shared" si="29"/>
        <v>0</v>
      </c>
      <c r="K308" s="1">
        <f t="shared" si="28"/>
        <v>0</v>
      </c>
      <c r="L308" s="1">
        <f t="shared" si="28"/>
        <v>0</v>
      </c>
      <c r="M308" s="1">
        <f t="shared" si="28"/>
        <v>0</v>
      </c>
      <c r="N308" s="1">
        <f t="shared" si="28"/>
        <v>0</v>
      </c>
      <c r="O308" s="1">
        <f t="shared" si="28"/>
        <v>0</v>
      </c>
      <c r="P308" s="2"/>
      <c r="Q308" t="str">
        <f>LOOKUP(C:C, {0,115,230,345,460,575,690,805,920,1035,1150}, {"1"," 0","0 ","0 ","0 ","0 ","0 ","0 ","0 ","0 ","0 "})</f>
        <v>1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 0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 0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 0</v>
      </c>
      <c r="X308" t="str">
        <f>LOOKUP(C:C, {0,115,230,345,460,575,690,805,920,1035,1150}, {" 0","0 ","0 ","0 ","0 ","0 ","0 ","1 ","0 ","0 ","0 "})</f>
        <v xml:space="preserve"> 0</v>
      </c>
      <c r="Y308" t="str">
        <f>LOOKUP(C:C, {0,115,230,345,460,575,690,805,920,1035,1150}, {" 0","0 ","0 ","0 ","0 ","0 ","0 ","0 ","1 ","0 ","0 "})</f>
        <v xml:space="preserve"> 0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326704</v>
      </c>
      <c r="B309">
        <v>1140</v>
      </c>
      <c r="C309">
        <f t="shared" si="25"/>
        <v>83</v>
      </c>
      <c r="D309">
        <f t="shared" si="26"/>
        <v>326.70400000000001</v>
      </c>
      <c r="E309">
        <f t="shared" si="27"/>
        <v>326.70400000000001</v>
      </c>
      <c r="F309" s="1">
        <f t="shared" si="29"/>
        <v>189</v>
      </c>
      <c r="G309" s="1">
        <f t="shared" si="29"/>
        <v>44</v>
      </c>
      <c r="H309" s="1">
        <f t="shared" si="29"/>
        <v>0</v>
      </c>
      <c r="I309" s="1">
        <f t="shared" si="29"/>
        <v>0</v>
      </c>
      <c r="J309" s="1">
        <f t="shared" si="29"/>
        <v>0</v>
      </c>
      <c r="K309" s="1">
        <f t="shared" si="28"/>
        <v>0</v>
      </c>
      <c r="L309" s="1">
        <f t="shared" si="28"/>
        <v>0</v>
      </c>
      <c r="M309" s="1">
        <f t="shared" si="28"/>
        <v>0</v>
      </c>
      <c r="N309" s="1">
        <f t="shared" si="28"/>
        <v>0</v>
      </c>
      <c r="O309" s="1">
        <f t="shared" si="28"/>
        <v>0</v>
      </c>
      <c r="P309" s="2"/>
      <c r="Q309" t="str">
        <f>LOOKUP(C:C, {0,115,230,345,460,575,690,805,920,1035,1150}, {"1"," 0","0 ","0 ","0 ","0 ","0 ","0 ","0 ","0 ","0 "})</f>
        <v>1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 0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 0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 0</v>
      </c>
      <c r="X309" t="str">
        <f>LOOKUP(C:C, {0,115,230,345,460,575,690,805,920,1035,1150}, {" 0","0 ","0 ","0 ","0 ","0 ","0 ","1 ","0 ","0 ","0 "})</f>
        <v xml:space="preserve"> 0</v>
      </c>
      <c r="Y309" t="str">
        <f>LOOKUP(C:C, {0,115,230,345,460,575,690,805,920,1035,1150}, {" 0","0 ","0 ","0 ","0 ","0 ","0 ","0 ","1 ","0 ","0 "})</f>
        <v xml:space="preserve"> 0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327016</v>
      </c>
      <c r="B310">
        <v>1101</v>
      </c>
      <c r="C310">
        <f t="shared" si="25"/>
        <v>122</v>
      </c>
      <c r="D310">
        <f t="shared" si="26"/>
        <v>327.01600000000002</v>
      </c>
      <c r="E310">
        <f t="shared" si="27"/>
        <v>327.01600000000002</v>
      </c>
      <c r="F310" s="1">
        <f t="shared" si="29"/>
        <v>189</v>
      </c>
      <c r="G310" s="1">
        <f t="shared" si="29"/>
        <v>45</v>
      </c>
      <c r="H310" s="1">
        <f t="shared" si="29"/>
        <v>0</v>
      </c>
      <c r="I310" s="1">
        <f t="shared" si="29"/>
        <v>0</v>
      </c>
      <c r="J310" s="1">
        <f t="shared" si="29"/>
        <v>0</v>
      </c>
      <c r="K310" s="1">
        <f t="shared" si="28"/>
        <v>0</v>
      </c>
      <c r="L310" s="1">
        <f t="shared" si="28"/>
        <v>0</v>
      </c>
      <c r="M310" s="1">
        <f t="shared" si="28"/>
        <v>0</v>
      </c>
      <c r="N310" s="1">
        <f t="shared" si="28"/>
        <v>0</v>
      </c>
      <c r="O310" s="1">
        <f t="shared" si="28"/>
        <v>0</v>
      </c>
      <c r="P310" s="2"/>
      <c r="Q310" t="str">
        <f>LOOKUP(C:C, {0,115,230,345,460,575,690,805,920,1035,1150}, {"1"," 0","0 ","0 ","0 ","0 ","0 ","0 ","0 ","0 ","0 "})</f>
        <v xml:space="preserve"> 0</v>
      </c>
      <c r="R310" t="str">
        <f>LOOKUP(C:C, {0,115,230,345,460,575,690,805,920,1035,1150}, {"0 ","1 ","0 ","0 ","0 ","0 ","0 ","0 ","0 ","0 ","0 "})</f>
        <v xml:space="preserve">1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327547</v>
      </c>
      <c r="B311">
        <v>1140</v>
      </c>
      <c r="C311">
        <f t="shared" si="25"/>
        <v>83</v>
      </c>
      <c r="D311">
        <f t="shared" si="26"/>
        <v>327.54700000000003</v>
      </c>
      <c r="E311">
        <f t="shared" si="27"/>
        <v>327.54700000000003</v>
      </c>
      <c r="F311" s="1">
        <f t="shared" si="29"/>
        <v>190</v>
      </c>
      <c r="G311" s="1">
        <f t="shared" si="29"/>
        <v>45</v>
      </c>
      <c r="H311" s="1">
        <f t="shared" si="29"/>
        <v>0</v>
      </c>
      <c r="I311" s="1">
        <f t="shared" si="29"/>
        <v>0</v>
      </c>
      <c r="J311" s="1">
        <f t="shared" si="29"/>
        <v>0</v>
      </c>
      <c r="K311" s="1">
        <f t="shared" si="29"/>
        <v>0</v>
      </c>
      <c r="L311" s="1">
        <f t="shared" si="29"/>
        <v>0</v>
      </c>
      <c r="M311" s="1">
        <f t="shared" si="29"/>
        <v>0</v>
      </c>
      <c r="N311" s="1">
        <f t="shared" si="29"/>
        <v>0</v>
      </c>
      <c r="O311" s="1">
        <f t="shared" si="29"/>
        <v>0</v>
      </c>
      <c r="P311" s="2"/>
      <c r="Q311" t="str">
        <f>LOOKUP(C:C, {0,115,230,345,460,575,690,805,920,1035,1150}, {"1"," 0","0 ","0 ","0 ","0 ","0 ","0 ","0 ","0 ","0 "})</f>
        <v>1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 0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 0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 0</v>
      </c>
      <c r="X311" t="str">
        <f>LOOKUP(C:C, {0,115,230,345,460,575,690,805,920,1035,1150}, {" 0","0 ","0 ","0 ","0 ","0 ","0 ","1 ","0 ","0 ","0 "})</f>
        <v xml:space="preserve"> 0</v>
      </c>
      <c r="Y311" t="str">
        <f>LOOKUP(C:C, {0,115,230,345,460,575,690,805,920,1035,1150}, {" 0","0 ","0 ","0 ","0 ","0 ","0 ","0 ","1 ","0 ","0 "})</f>
        <v xml:space="preserve"> 0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327844</v>
      </c>
      <c r="B312">
        <v>1150</v>
      </c>
      <c r="C312">
        <f t="shared" si="25"/>
        <v>73</v>
      </c>
      <c r="D312">
        <f t="shared" si="26"/>
        <v>327.84399999999999</v>
      </c>
      <c r="E312">
        <f t="shared" si="27"/>
        <v>327.84399999999999</v>
      </c>
      <c r="F312" s="1">
        <f t="shared" ref="F312:O331" si="30">F311+Q312</f>
        <v>191</v>
      </c>
      <c r="G312" s="1">
        <f t="shared" si="30"/>
        <v>45</v>
      </c>
      <c r="H312" s="1">
        <f t="shared" si="30"/>
        <v>0</v>
      </c>
      <c r="I312" s="1">
        <f t="shared" si="30"/>
        <v>0</v>
      </c>
      <c r="J312" s="1">
        <f t="shared" si="30"/>
        <v>0</v>
      </c>
      <c r="K312" s="1">
        <f t="shared" si="30"/>
        <v>0</v>
      </c>
      <c r="L312" s="1">
        <f t="shared" si="30"/>
        <v>0</v>
      </c>
      <c r="M312" s="1">
        <f t="shared" si="30"/>
        <v>0</v>
      </c>
      <c r="N312" s="1">
        <f t="shared" si="30"/>
        <v>0</v>
      </c>
      <c r="O312" s="1">
        <f t="shared" si="30"/>
        <v>0</v>
      </c>
      <c r="P312" s="2"/>
      <c r="Q312" t="str">
        <f>LOOKUP(C:C, {0,115,230,345,460,575,690,805,920,1035,1150}, {"1"," 0","0 ","0 ","0 ","0 ","0 ","0 ","0 ","0 ","0 "})</f>
        <v>1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 0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 0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 0</v>
      </c>
      <c r="X312" t="str">
        <f>LOOKUP(C:C, {0,115,230,345,460,575,690,805,920,1035,1150}, {" 0","0 ","0 ","0 ","0 ","0 ","0 ","1 ","0 ","0 ","0 "})</f>
        <v xml:space="preserve"> 0</v>
      </c>
      <c r="Y312" t="str">
        <f>LOOKUP(C:C, {0,115,230,345,460,575,690,805,920,1035,1150}, {" 0","0 ","0 ","0 ","0 ","0 ","0 ","0 ","1 ","0 ","0 "})</f>
        <v xml:space="preserve"> 0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328141</v>
      </c>
      <c r="B313">
        <v>1160</v>
      </c>
      <c r="C313">
        <f t="shared" si="25"/>
        <v>63</v>
      </c>
      <c r="D313">
        <f t="shared" si="26"/>
        <v>328.14100000000002</v>
      </c>
      <c r="E313">
        <f t="shared" si="27"/>
        <v>328.14100000000002</v>
      </c>
      <c r="F313" s="1">
        <f t="shared" si="30"/>
        <v>192</v>
      </c>
      <c r="G313" s="1">
        <f t="shared" si="30"/>
        <v>45</v>
      </c>
      <c r="H313" s="1">
        <f t="shared" si="30"/>
        <v>0</v>
      </c>
      <c r="I313" s="1">
        <f t="shared" si="30"/>
        <v>0</v>
      </c>
      <c r="J313" s="1">
        <f t="shared" si="30"/>
        <v>0</v>
      </c>
      <c r="K313" s="1">
        <f t="shared" si="30"/>
        <v>0</v>
      </c>
      <c r="L313" s="1">
        <f t="shared" si="30"/>
        <v>0</v>
      </c>
      <c r="M313" s="1">
        <f t="shared" si="30"/>
        <v>0</v>
      </c>
      <c r="N313" s="1">
        <f t="shared" si="30"/>
        <v>0</v>
      </c>
      <c r="O313" s="1">
        <f t="shared" si="30"/>
        <v>0</v>
      </c>
      <c r="P313" s="2"/>
      <c r="Q313" t="str">
        <f>LOOKUP(C:C, {0,115,230,345,460,575,690,805,920,1035,1150}, {"1"," 0","0 ","0 ","0 ","0 ","0 ","0 ","0 ","0 ","0 "})</f>
        <v>1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 0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 0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 0</v>
      </c>
      <c r="X313" t="str">
        <f>LOOKUP(C:C, {0,115,230,345,460,575,690,805,920,1035,1150}, {" 0","0 ","0 ","0 ","0 ","0 ","0 ","1 ","0 ","0 ","0 "})</f>
        <v xml:space="preserve"> 0</v>
      </c>
      <c r="Y313" t="str">
        <f>LOOKUP(C:C, {0,115,230,345,460,575,690,805,920,1035,1150}, {" 0","0 ","0 ","0 ","0 ","0 ","0 ","0 ","1 ","0 ","0 "})</f>
        <v xml:space="preserve"> 0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328141</v>
      </c>
      <c r="B314">
        <v>0</v>
      </c>
      <c r="C314">
        <f t="shared" si="25"/>
        <v>1223</v>
      </c>
      <c r="D314">
        <f t="shared" si="26"/>
        <v>328.14100000000002</v>
      </c>
      <c r="E314">
        <f t="shared" si="27"/>
        <v>328.14100000000002</v>
      </c>
      <c r="F314" s="1">
        <f t="shared" si="30"/>
        <v>192</v>
      </c>
      <c r="G314" s="1">
        <f t="shared" si="30"/>
        <v>45</v>
      </c>
      <c r="H314" s="1">
        <f t="shared" si="30"/>
        <v>0</v>
      </c>
      <c r="I314" s="1">
        <f t="shared" si="30"/>
        <v>0</v>
      </c>
      <c r="J314" s="1">
        <f t="shared" si="30"/>
        <v>0</v>
      </c>
      <c r="K314" s="1">
        <f t="shared" si="30"/>
        <v>0</v>
      </c>
      <c r="L314" s="1">
        <f t="shared" si="30"/>
        <v>0</v>
      </c>
      <c r="M314" s="1">
        <f t="shared" si="30"/>
        <v>0</v>
      </c>
      <c r="N314" s="1">
        <f t="shared" si="30"/>
        <v>0</v>
      </c>
      <c r="O314" s="1">
        <f t="shared" si="30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1 </v>
      </c>
    </row>
    <row r="315" spans="1:27" x14ac:dyDescent="0.25">
      <c r="A315">
        <v>331157</v>
      </c>
      <c r="B315">
        <v>0</v>
      </c>
      <c r="C315">
        <f t="shared" si="25"/>
        <v>1223</v>
      </c>
      <c r="D315">
        <f t="shared" si="26"/>
        <v>331.15699999999998</v>
      </c>
      <c r="E315">
        <f t="shared" si="27"/>
        <v>331.15699999999998</v>
      </c>
      <c r="F315" s="1">
        <f t="shared" si="30"/>
        <v>192</v>
      </c>
      <c r="G315" s="1">
        <f t="shared" si="30"/>
        <v>45</v>
      </c>
      <c r="H315" s="1">
        <f t="shared" si="30"/>
        <v>0</v>
      </c>
      <c r="I315" s="1">
        <f t="shared" si="30"/>
        <v>0</v>
      </c>
      <c r="J315" s="1">
        <f t="shared" si="30"/>
        <v>0</v>
      </c>
      <c r="K315" s="1">
        <f t="shared" si="30"/>
        <v>0</v>
      </c>
      <c r="L315" s="1">
        <f t="shared" si="30"/>
        <v>0</v>
      </c>
      <c r="M315" s="1">
        <f t="shared" si="30"/>
        <v>0</v>
      </c>
      <c r="N315" s="1">
        <f t="shared" si="30"/>
        <v>0</v>
      </c>
      <c r="O315" s="1">
        <f t="shared" si="30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1 </v>
      </c>
    </row>
    <row r="316" spans="1:27" x14ac:dyDescent="0.25">
      <c r="A316">
        <v>334563</v>
      </c>
      <c r="B316">
        <v>1128</v>
      </c>
      <c r="C316">
        <f t="shared" si="25"/>
        <v>95</v>
      </c>
      <c r="D316">
        <f t="shared" si="26"/>
        <v>334.56299999999999</v>
      </c>
      <c r="E316">
        <f t="shared" si="27"/>
        <v>334.56299999999999</v>
      </c>
      <c r="F316" s="1">
        <f t="shared" si="30"/>
        <v>193</v>
      </c>
      <c r="G316" s="1">
        <f t="shared" si="30"/>
        <v>45</v>
      </c>
      <c r="H316" s="1">
        <f t="shared" si="30"/>
        <v>0</v>
      </c>
      <c r="I316" s="1">
        <f t="shared" si="30"/>
        <v>0</v>
      </c>
      <c r="J316" s="1">
        <f t="shared" si="30"/>
        <v>0</v>
      </c>
      <c r="K316" s="1">
        <f t="shared" si="30"/>
        <v>0</v>
      </c>
      <c r="L316" s="1">
        <f t="shared" si="30"/>
        <v>0</v>
      </c>
      <c r="M316" s="1">
        <f t="shared" si="30"/>
        <v>0</v>
      </c>
      <c r="N316" s="1">
        <f t="shared" si="30"/>
        <v>0</v>
      </c>
      <c r="O316" s="1">
        <f t="shared" si="30"/>
        <v>0</v>
      </c>
      <c r="P316" s="2"/>
      <c r="Q316" t="str">
        <f>LOOKUP(C:C, {0,115,230,345,460,575,690,805,920,1035,1150}, {"1"," 0","0 ","0 ","0 ","0 ","0 ","0 ","0 ","0 ","0 "})</f>
        <v>1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 0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 0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 0</v>
      </c>
      <c r="X316" t="str">
        <f>LOOKUP(C:C, {0,115,230,345,460,575,690,805,920,1035,1150}, {" 0","0 ","0 ","0 ","0 ","0 ","0 ","1 ","0 ","0 ","0 "})</f>
        <v xml:space="preserve"> 0</v>
      </c>
      <c r="Y316" t="str">
        <f>LOOKUP(C:C, {0,115,230,345,460,575,690,805,920,1035,1150}, {" 0","0 ","0 ","0 ","0 ","0 ","0 ","0 ","1 ","0 ","0 "})</f>
        <v xml:space="preserve"> 0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335172</v>
      </c>
      <c r="B317">
        <v>1101</v>
      </c>
      <c r="C317">
        <f t="shared" si="25"/>
        <v>122</v>
      </c>
      <c r="D317">
        <f t="shared" si="26"/>
        <v>335.17200000000003</v>
      </c>
      <c r="E317">
        <f t="shared" si="27"/>
        <v>335.17200000000003</v>
      </c>
      <c r="F317" s="1">
        <f t="shared" si="30"/>
        <v>193</v>
      </c>
      <c r="G317" s="1">
        <f t="shared" si="30"/>
        <v>46</v>
      </c>
      <c r="H317" s="1">
        <f t="shared" si="30"/>
        <v>0</v>
      </c>
      <c r="I317" s="1">
        <f t="shared" si="30"/>
        <v>0</v>
      </c>
      <c r="J317" s="1">
        <f t="shared" si="30"/>
        <v>0</v>
      </c>
      <c r="K317" s="1">
        <f t="shared" si="30"/>
        <v>0</v>
      </c>
      <c r="L317" s="1">
        <f t="shared" si="30"/>
        <v>0</v>
      </c>
      <c r="M317" s="1">
        <f t="shared" si="30"/>
        <v>0</v>
      </c>
      <c r="N317" s="1">
        <f t="shared" si="30"/>
        <v>0</v>
      </c>
      <c r="O317" s="1">
        <f t="shared" si="30"/>
        <v>0</v>
      </c>
      <c r="P317" s="2"/>
      <c r="Q317" t="str">
        <f>LOOKUP(C:C, {0,115,230,345,460,575,690,805,920,1035,1150}, {"1"," 0","0 ","0 ","0 ","0 ","0 ","0 ","0 ","0 ","0 "})</f>
        <v xml:space="preserve"> 0</v>
      </c>
      <c r="R317" t="str">
        <f>LOOKUP(C:C, {0,115,230,345,460,575,690,805,920,1035,1150}, {"0 ","1 ","0 ","0 ","0 ","0 ","0 ","0 ","0 ","0 ","0 "})</f>
        <v xml:space="preserve">1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335454</v>
      </c>
      <c r="B318">
        <v>1178</v>
      </c>
      <c r="C318">
        <f t="shared" si="25"/>
        <v>45</v>
      </c>
      <c r="D318">
        <f t="shared" si="26"/>
        <v>335.45400000000001</v>
      </c>
      <c r="E318">
        <f t="shared" si="27"/>
        <v>335.45400000000001</v>
      </c>
      <c r="F318" s="1">
        <f t="shared" si="30"/>
        <v>194</v>
      </c>
      <c r="G318" s="1">
        <f t="shared" si="30"/>
        <v>46</v>
      </c>
      <c r="H318" s="1">
        <f t="shared" si="30"/>
        <v>0</v>
      </c>
      <c r="I318" s="1">
        <f t="shared" si="30"/>
        <v>0</v>
      </c>
      <c r="J318" s="1">
        <f t="shared" si="30"/>
        <v>0</v>
      </c>
      <c r="K318" s="1">
        <f t="shared" si="30"/>
        <v>0</v>
      </c>
      <c r="L318" s="1">
        <f t="shared" si="30"/>
        <v>0</v>
      </c>
      <c r="M318" s="1">
        <f t="shared" si="30"/>
        <v>0</v>
      </c>
      <c r="N318" s="1">
        <f t="shared" si="30"/>
        <v>0</v>
      </c>
      <c r="O318" s="1">
        <f t="shared" si="30"/>
        <v>0</v>
      </c>
      <c r="P318" s="2"/>
      <c r="Q318" t="str">
        <f>LOOKUP(C:C, {0,115,230,345,460,575,690,805,920,1035,1150}, {"1"," 0","0 ","0 ","0 ","0 ","0 ","0 ","0 ","0 ","0 "})</f>
        <v>1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 0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 0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 0</v>
      </c>
      <c r="X318" t="str">
        <f>LOOKUP(C:C, {0,115,230,345,460,575,690,805,920,1035,1150}, {" 0","0 ","0 ","0 ","0 ","0 ","0 ","1 ","0 ","0 ","0 "})</f>
        <v xml:space="preserve"> 0</v>
      </c>
      <c r="Y318" t="str">
        <f>LOOKUP(C:C, {0,115,230,345,460,575,690,805,920,1035,1150}, {" 0","0 ","0 ","0 ","0 ","0 ","0 ","0 ","1 ","0 ","0 "})</f>
        <v xml:space="preserve"> 0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335750</v>
      </c>
      <c r="B319">
        <v>1167</v>
      </c>
      <c r="C319">
        <f t="shared" si="25"/>
        <v>56</v>
      </c>
      <c r="D319">
        <f t="shared" si="26"/>
        <v>335.75</v>
      </c>
      <c r="E319">
        <f t="shared" si="27"/>
        <v>335.75</v>
      </c>
      <c r="F319" s="1">
        <f t="shared" si="30"/>
        <v>195</v>
      </c>
      <c r="G319" s="1">
        <f t="shared" si="30"/>
        <v>46</v>
      </c>
      <c r="H319" s="1">
        <f t="shared" si="30"/>
        <v>0</v>
      </c>
      <c r="I319" s="1">
        <f t="shared" si="30"/>
        <v>0</v>
      </c>
      <c r="J319" s="1">
        <f t="shared" si="30"/>
        <v>0</v>
      </c>
      <c r="K319" s="1">
        <f t="shared" si="30"/>
        <v>0</v>
      </c>
      <c r="L319" s="1">
        <f t="shared" si="30"/>
        <v>0</v>
      </c>
      <c r="M319" s="1">
        <f t="shared" si="30"/>
        <v>0</v>
      </c>
      <c r="N319" s="1">
        <f t="shared" si="30"/>
        <v>0</v>
      </c>
      <c r="O319" s="1">
        <f t="shared" si="30"/>
        <v>0</v>
      </c>
      <c r="P319" s="2"/>
      <c r="Q319" t="str">
        <f>LOOKUP(C:C, {0,115,230,345,460,575,690,805,920,1035,1150}, {"1"," 0","0 ","0 ","0 ","0 ","0 ","0 ","0 ","0 ","0 "})</f>
        <v>1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 0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 0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 0</v>
      </c>
      <c r="X319" t="str">
        <f>LOOKUP(C:C, {0,115,230,345,460,575,690,805,920,1035,1150}, {" 0","0 ","0 ","0 ","0 ","0 ","0 ","1 ","0 ","0 ","0 "})</f>
        <v xml:space="preserve"> 0</v>
      </c>
      <c r="Y319" t="str">
        <f>LOOKUP(C:C, {0,115,230,345,460,575,690,805,920,1035,1150}, {" 0","0 ","0 ","0 ","0 ","0 ","0 ","0 ","1 ","0 ","0 "})</f>
        <v xml:space="preserve"> 0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336047</v>
      </c>
      <c r="B320">
        <v>1051</v>
      </c>
      <c r="C320">
        <f t="shared" si="25"/>
        <v>172</v>
      </c>
      <c r="D320">
        <f t="shared" si="26"/>
        <v>336.04700000000003</v>
      </c>
      <c r="E320">
        <f t="shared" si="27"/>
        <v>336.04700000000003</v>
      </c>
      <c r="F320" s="1">
        <f t="shared" si="30"/>
        <v>195</v>
      </c>
      <c r="G320" s="1">
        <f t="shared" si="30"/>
        <v>47</v>
      </c>
      <c r="H320" s="1">
        <f t="shared" si="30"/>
        <v>0</v>
      </c>
      <c r="I320" s="1">
        <f t="shared" si="30"/>
        <v>0</v>
      </c>
      <c r="J320" s="1">
        <f t="shared" si="30"/>
        <v>0</v>
      </c>
      <c r="K320" s="1">
        <f t="shared" si="30"/>
        <v>0</v>
      </c>
      <c r="L320" s="1">
        <f t="shared" si="30"/>
        <v>0</v>
      </c>
      <c r="M320" s="1">
        <f t="shared" si="30"/>
        <v>0</v>
      </c>
      <c r="N320" s="1">
        <f t="shared" si="30"/>
        <v>0</v>
      </c>
      <c r="O320" s="1">
        <f t="shared" si="30"/>
        <v>0</v>
      </c>
      <c r="P320" s="2"/>
      <c r="Q320" t="str">
        <f>LOOKUP(C:C, {0,115,230,345,460,575,690,805,920,1035,1150}, {"1"," 0","0 ","0 ","0 ","0 ","0 ","0 ","0 ","0 ","0 "})</f>
        <v xml:space="preserve"> 0</v>
      </c>
      <c r="R320" t="str">
        <f>LOOKUP(C:C, {0,115,230,345,460,575,690,805,920,1035,1150}, {"0 ","1 ","0 ","0 ","0 ","0 ","0 ","0 ","0 ","0 ","0 "})</f>
        <v xml:space="preserve">1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336313</v>
      </c>
      <c r="B321">
        <v>1193</v>
      </c>
      <c r="C321">
        <f t="shared" si="25"/>
        <v>30</v>
      </c>
      <c r="D321">
        <f t="shared" si="26"/>
        <v>336.31299999999999</v>
      </c>
      <c r="E321">
        <f t="shared" si="27"/>
        <v>336.31299999999999</v>
      </c>
      <c r="F321" s="1">
        <f t="shared" si="30"/>
        <v>196</v>
      </c>
      <c r="G321" s="1">
        <f t="shared" si="30"/>
        <v>47</v>
      </c>
      <c r="H321" s="1">
        <f t="shared" si="30"/>
        <v>0</v>
      </c>
      <c r="I321" s="1">
        <f t="shared" si="30"/>
        <v>0</v>
      </c>
      <c r="J321" s="1">
        <f t="shared" si="30"/>
        <v>0</v>
      </c>
      <c r="K321" s="1">
        <f t="shared" si="30"/>
        <v>0</v>
      </c>
      <c r="L321" s="1">
        <f t="shared" si="30"/>
        <v>0</v>
      </c>
      <c r="M321" s="1">
        <f t="shared" si="30"/>
        <v>0</v>
      </c>
      <c r="N321" s="1">
        <f t="shared" si="30"/>
        <v>0</v>
      </c>
      <c r="O321" s="1">
        <f t="shared" si="30"/>
        <v>0</v>
      </c>
      <c r="P321" s="2"/>
      <c r="Q321" t="str">
        <f>LOOKUP(C:C, {0,115,230,345,460,575,690,805,920,1035,1150}, {"1"," 0","0 ","0 ","0 ","0 ","0 ","0 ","0 ","0 ","0 "})</f>
        <v>1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 0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 0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 0</v>
      </c>
      <c r="X321" t="str">
        <f>LOOKUP(C:C, {0,115,230,345,460,575,690,805,920,1035,1150}, {" 0","0 ","0 ","0 ","0 ","0 ","0 ","1 ","0 ","0 ","0 "})</f>
        <v xml:space="preserve"> 0</v>
      </c>
      <c r="Y321" t="str">
        <f>LOOKUP(C:C, {0,115,230,345,460,575,690,805,920,1035,1150}, {" 0","0 ","0 ","0 ","0 ","0 ","0 ","0 ","1 ","0 ","0 "})</f>
        <v xml:space="preserve"> 0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336610</v>
      </c>
      <c r="B322">
        <v>1178</v>
      </c>
      <c r="C322">
        <f t="shared" si="25"/>
        <v>45</v>
      </c>
      <c r="D322">
        <f t="shared" si="26"/>
        <v>336.61</v>
      </c>
      <c r="E322">
        <f t="shared" si="27"/>
        <v>336.61</v>
      </c>
      <c r="F322" s="1">
        <f t="shared" si="30"/>
        <v>197</v>
      </c>
      <c r="G322" s="1">
        <f t="shared" si="30"/>
        <v>47</v>
      </c>
      <c r="H322" s="1">
        <f t="shared" si="30"/>
        <v>0</v>
      </c>
      <c r="I322" s="1">
        <f t="shared" si="30"/>
        <v>0</v>
      </c>
      <c r="J322" s="1">
        <f t="shared" si="30"/>
        <v>0</v>
      </c>
      <c r="K322" s="1">
        <f t="shared" si="30"/>
        <v>0</v>
      </c>
      <c r="L322" s="1">
        <f t="shared" si="30"/>
        <v>0</v>
      </c>
      <c r="M322" s="1">
        <f t="shared" si="30"/>
        <v>0</v>
      </c>
      <c r="N322" s="1">
        <f t="shared" si="30"/>
        <v>0</v>
      </c>
      <c r="O322" s="1">
        <f t="shared" si="30"/>
        <v>0</v>
      </c>
      <c r="P322" s="2"/>
      <c r="Q322" t="str">
        <f>LOOKUP(C:C, {0,115,230,345,460,575,690,805,920,1035,1150}, {"1"," 0","0 ","0 ","0 ","0 ","0 ","0 ","0 ","0 ","0 "})</f>
        <v>1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 0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 0</v>
      </c>
      <c r="X322" t="str">
        <f>LOOKUP(C:C, {0,115,230,345,460,575,690,805,920,1035,1150}, {" 0","0 ","0 ","0 ","0 ","0 ","0 ","1 ","0 ","0 ","0 "})</f>
        <v xml:space="preserve"> 0</v>
      </c>
      <c r="Y322" t="str">
        <f>LOOKUP(C:C, {0,115,230,345,460,575,690,805,920,1035,1150}, {" 0","0 ","0 ","0 ","0 ","0 ","0 ","0 ","1 ","0 ","0 "})</f>
        <v xml:space="preserve"> 0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336610</v>
      </c>
      <c r="B323">
        <v>0</v>
      </c>
      <c r="C323">
        <f t="shared" ref="C323:C331" si="31">1223-B323</f>
        <v>1223</v>
      </c>
      <c r="D323">
        <f t="shared" ref="D323:D331" si="32">A323/1000</f>
        <v>336.61</v>
      </c>
      <c r="E323">
        <f t="shared" ref="E323:E331" si="33">D323</f>
        <v>336.61</v>
      </c>
      <c r="F323" s="1">
        <f t="shared" si="30"/>
        <v>197</v>
      </c>
      <c r="G323" s="1">
        <f t="shared" si="30"/>
        <v>47</v>
      </c>
      <c r="H323" s="1">
        <f t="shared" si="30"/>
        <v>0</v>
      </c>
      <c r="I323" s="1">
        <f t="shared" si="30"/>
        <v>0</v>
      </c>
      <c r="J323" s="1">
        <f t="shared" si="30"/>
        <v>0</v>
      </c>
      <c r="K323" s="1">
        <f t="shared" si="30"/>
        <v>0</v>
      </c>
      <c r="L323" s="1">
        <f t="shared" si="30"/>
        <v>0</v>
      </c>
      <c r="M323" s="1">
        <f t="shared" si="30"/>
        <v>0</v>
      </c>
      <c r="N323" s="1">
        <f t="shared" si="30"/>
        <v>0</v>
      </c>
      <c r="O323" s="1">
        <f t="shared" si="30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1 </v>
      </c>
    </row>
    <row r="324" spans="1:27" x14ac:dyDescent="0.25">
      <c r="A324">
        <v>339625</v>
      </c>
      <c r="B324">
        <v>0</v>
      </c>
      <c r="C324">
        <f t="shared" si="31"/>
        <v>1223</v>
      </c>
      <c r="D324">
        <f t="shared" si="32"/>
        <v>339.625</v>
      </c>
      <c r="E324">
        <f t="shared" si="33"/>
        <v>339.625</v>
      </c>
      <c r="F324" s="1">
        <f t="shared" si="30"/>
        <v>197</v>
      </c>
      <c r="G324" s="1">
        <f t="shared" si="30"/>
        <v>47</v>
      </c>
      <c r="H324" s="1">
        <f t="shared" si="30"/>
        <v>0</v>
      </c>
      <c r="I324" s="1">
        <f t="shared" si="30"/>
        <v>0</v>
      </c>
      <c r="J324" s="1">
        <f t="shared" si="30"/>
        <v>0</v>
      </c>
      <c r="K324" s="1">
        <f t="shared" si="30"/>
        <v>0</v>
      </c>
      <c r="L324" s="1">
        <f t="shared" si="30"/>
        <v>0</v>
      </c>
      <c r="M324" s="1">
        <f t="shared" si="30"/>
        <v>0</v>
      </c>
      <c r="N324" s="1">
        <f t="shared" si="30"/>
        <v>0</v>
      </c>
      <c r="O324" s="1">
        <f t="shared" si="30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1 </v>
      </c>
    </row>
    <row r="325" spans="1:27" x14ac:dyDescent="0.25">
      <c r="A325">
        <v>343422</v>
      </c>
      <c r="B325">
        <v>1160</v>
      </c>
      <c r="C325">
        <f t="shared" si="31"/>
        <v>63</v>
      </c>
      <c r="D325">
        <f t="shared" si="32"/>
        <v>343.42200000000003</v>
      </c>
      <c r="E325">
        <f t="shared" si="33"/>
        <v>343.42200000000003</v>
      </c>
      <c r="F325" s="1">
        <f t="shared" si="30"/>
        <v>198</v>
      </c>
      <c r="G325" s="1">
        <f t="shared" si="30"/>
        <v>47</v>
      </c>
      <c r="H325" s="1">
        <f t="shared" si="30"/>
        <v>0</v>
      </c>
      <c r="I325" s="1">
        <f t="shared" si="30"/>
        <v>0</v>
      </c>
      <c r="J325" s="1">
        <f t="shared" si="30"/>
        <v>0</v>
      </c>
      <c r="K325" s="1">
        <f t="shared" si="30"/>
        <v>0</v>
      </c>
      <c r="L325" s="1">
        <f t="shared" si="30"/>
        <v>0</v>
      </c>
      <c r="M325" s="1">
        <f t="shared" si="30"/>
        <v>0</v>
      </c>
      <c r="N325" s="1">
        <f t="shared" si="30"/>
        <v>0</v>
      </c>
      <c r="O325" s="1">
        <f t="shared" si="30"/>
        <v>0</v>
      </c>
      <c r="P325" s="2"/>
      <c r="Q325" t="str">
        <f>LOOKUP(C:C, {0,115,230,345,460,575,690,805,920,1035,1150}, {"1"," 0","0 ","0 ","0 ","0 ","0 ","0 ","0 ","0 ","0 "})</f>
        <v>1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 0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 0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 0</v>
      </c>
      <c r="X325" t="str">
        <f>LOOKUP(C:C, {0,115,230,345,460,575,690,805,920,1035,1150}, {" 0","0 ","0 ","0 ","0 ","0 ","0 ","1 ","0 ","0 ","0 "})</f>
        <v xml:space="preserve"> 0</v>
      </c>
      <c r="Y325" t="str">
        <f>LOOKUP(C:C, {0,115,230,345,460,575,690,805,920,1035,1150}, {" 0","0 ","0 ","0 ","0 ","0 ","0 ","0 ","1 ","0 ","0 "})</f>
        <v xml:space="preserve"> 0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343750</v>
      </c>
      <c r="B326">
        <v>1198</v>
      </c>
      <c r="C326">
        <f t="shared" si="31"/>
        <v>25</v>
      </c>
      <c r="D326">
        <f t="shared" si="32"/>
        <v>343.75</v>
      </c>
      <c r="E326">
        <f t="shared" si="33"/>
        <v>343.75</v>
      </c>
      <c r="F326" s="1">
        <f t="shared" si="30"/>
        <v>199</v>
      </c>
      <c r="G326" s="1">
        <f t="shared" si="30"/>
        <v>47</v>
      </c>
      <c r="H326" s="1">
        <f t="shared" si="30"/>
        <v>0</v>
      </c>
      <c r="I326" s="1">
        <f t="shared" si="30"/>
        <v>0</v>
      </c>
      <c r="J326" s="1">
        <f t="shared" si="30"/>
        <v>0</v>
      </c>
      <c r="K326" s="1">
        <f t="shared" si="30"/>
        <v>0</v>
      </c>
      <c r="L326" s="1">
        <f t="shared" si="30"/>
        <v>0</v>
      </c>
      <c r="M326" s="1">
        <f t="shared" si="30"/>
        <v>0</v>
      </c>
      <c r="N326" s="1">
        <f t="shared" si="30"/>
        <v>0</v>
      </c>
      <c r="O326" s="1">
        <f t="shared" si="30"/>
        <v>0</v>
      </c>
      <c r="P326" s="2"/>
      <c r="Q326" t="str">
        <f>LOOKUP(C:C, {0,115,230,345,460,575,690,805,920,1035,1150}, {"1"," 0","0 ","0 ","0 ","0 ","0 ","0 ","0 ","0 ","0 "})</f>
        <v>1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 0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 0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 0</v>
      </c>
      <c r="X326" t="str">
        <f>LOOKUP(C:C, {0,115,230,345,460,575,690,805,920,1035,1150}, {" 0","0 ","0 ","0 ","0 ","0 ","0 ","1 ","0 ","0 ","0 "})</f>
        <v xml:space="preserve"> 0</v>
      </c>
      <c r="Y326" t="str">
        <f>LOOKUP(C:C, {0,115,230,345,460,575,690,805,920,1035,1150}, {" 0","0 ","0 ","0 ","0 ","0 ","0 ","0 ","1 ","0 ","0 "})</f>
        <v xml:space="preserve"> 0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344032</v>
      </c>
      <c r="B327">
        <v>1147</v>
      </c>
      <c r="C327">
        <f t="shared" si="31"/>
        <v>76</v>
      </c>
      <c r="D327">
        <f t="shared" si="32"/>
        <v>344.03199999999998</v>
      </c>
      <c r="E327">
        <f t="shared" si="33"/>
        <v>344.03199999999998</v>
      </c>
      <c r="F327" s="1">
        <f t="shared" si="30"/>
        <v>200</v>
      </c>
      <c r="G327" s="1">
        <f t="shared" si="30"/>
        <v>47</v>
      </c>
      <c r="H327" s="1">
        <f t="shared" si="30"/>
        <v>0</v>
      </c>
      <c r="I327" s="1">
        <f t="shared" si="30"/>
        <v>0</v>
      </c>
      <c r="J327" s="1">
        <f t="shared" si="30"/>
        <v>0</v>
      </c>
      <c r="K327" s="1">
        <f t="shared" si="30"/>
        <v>0</v>
      </c>
      <c r="L327" s="1">
        <f t="shared" si="30"/>
        <v>0</v>
      </c>
      <c r="M327" s="1">
        <f t="shared" si="30"/>
        <v>0</v>
      </c>
      <c r="N327" s="1">
        <f t="shared" si="30"/>
        <v>0</v>
      </c>
      <c r="O327" s="1">
        <f t="shared" si="30"/>
        <v>0</v>
      </c>
      <c r="P327" s="2"/>
      <c r="Q327" t="str">
        <f>LOOKUP(C:C, {0,115,230,345,460,575,690,805,920,1035,1150}, {"1"," 0","0 ","0 ","0 ","0 ","0 ","0 ","0 ","0 ","0 "})</f>
        <v>1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 0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 0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 0</v>
      </c>
      <c r="X327" t="str">
        <f>LOOKUP(C:C, {0,115,230,345,460,575,690,805,920,1035,1150}, {" 0","0 ","0 ","0 ","0 ","0 ","0 ","1 ","0 ","0 ","0 "})</f>
        <v xml:space="preserve"> 0</v>
      </c>
      <c r="Y327" t="str">
        <f>LOOKUP(C:C, {0,115,230,345,460,575,690,805,920,1035,1150}, {" 0","0 ","0 ","0 ","0 ","0 ","0 ","0 ","1 ","0 ","0 "})</f>
        <v xml:space="preserve"> 0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344313</v>
      </c>
      <c r="B328">
        <v>1165</v>
      </c>
      <c r="C328">
        <f t="shared" si="31"/>
        <v>58</v>
      </c>
      <c r="D328">
        <f t="shared" si="32"/>
        <v>344.31299999999999</v>
      </c>
      <c r="E328">
        <f t="shared" si="33"/>
        <v>344.31299999999999</v>
      </c>
      <c r="F328" s="1">
        <f t="shared" si="30"/>
        <v>201</v>
      </c>
      <c r="G328" s="1">
        <f t="shared" si="30"/>
        <v>47</v>
      </c>
      <c r="H328" s="1">
        <f t="shared" si="30"/>
        <v>0</v>
      </c>
      <c r="I328" s="1">
        <f t="shared" si="30"/>
        <v>0</v>
      </c>
      <c r="J328" s="1">
        <f t="shared" si="30"/>
        <v>0</v>
      </c>
      <c r="K328" s="1">
        <f t="shared" si="30"/>
        <v>0</v>
      </c>
      <c r="L328" s="1">
        <f t="shared" si="30"/>
        <v>0</v>
      </c>
      <c r="M328" s="1">
        <f t="shared" si="30"/>
        <v>0</v>
      </c>
      <c r="N328" s="1">
        <f t="shared" si="30"/>
        <v>0</v>
      </c>
      <c r="O328" s="1">
        <f t="shared" si="30"/>
        <v>0</v>
      </c>
      <c r="P328" s="2"/>
      <c r="Q328" t="str">
        <f>LOOKUP(C:C, {0,115,230,345,460,575,690,805,920,1035,1150}, {"1"," 0","0 ","0 ","0 ","0 ","0 ","0 ","0 ","0 ","0 "})</f>
        <v>1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 0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 0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 0</v>
      </c>
      <c r="X328" t="str">
        <f>LOOKUP(C:C, {0,115,230,345,460,575,690,805,920,1035,1150}, {" 0","0 ","0 ","0 ","0 ","0 ","0 ","1 ","0 ","0 ","0 "})</f>
        <v xml:space="preserve"> 0</v>
      </c>
      <c r="Y328" t="str">
        <f>LOOKUP(C:C, {0,115,230,345,460,575,690,805,920,1035,1150}, {" 0","0 ","0 ","0 ","0 ","0 ","0 ","0 ","1 ","0 ","0 "})</f>
        <v xml:space="preserve"> 0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344610</v>
      </c>
      <c r="B329">
        <v>1120</v>
      </c>
      <c r="C329">
        <f t="shared" si="31"/>
        <v>103</v>
      </c>
      <c r="D329">
        <f t="shared" si="32"/>
        <v>344.61</v>
      </c>
      <c r="E329">
        <f t="shared" si="33"/>
        <v>344.61</v>
      </c>
      <c r="F329" s="1">
        <f t="shared" si="30"/>
        <v>202</v>
      </c>
      <c r="G329" s="1">
        <f t="shared" si="30"/>
        <v>47</v>
      </c>
      <c r="H329" s="1">
        <f t="shared" si="30"/>
        <v>0</v>
      </c>
      <c r="I329" s="1">
        <f t="shared" si="30"/>
        <v>0</v>
      </c>
      <c r="J329" s="1">
        <f t="shared" si="30"/>
        <v>0</v>
      </c>
      <c r="K329" s="1">
        <f t="shared" si="30"/>
        <v>0</v>
      </c>
      <c r="L329" s="1">
        <f t="shared" si="30"/>
        <v>0</v>
      </c>
      <c r="M329" s="1">
        <f t="shared" si="30"/>
        <v>0</v>
      </c>
      <c r="N329" s="1">
        <f t="shared" si="30"/>
        <v>0</v>
      </c>
      <c r="O329" s="1">
        <f t="shared" si="30"/>
        <v>0</v>
      </c>
      <c r="P329" s="2"/>
      <c r="Q329" t="str">
        <f>LOOKUP(C:C, {0,115,230,345,460,575,690,805,920,1035,1150}, {"1"," 0","0 ","0 ","0 ","0 ","0 ","0 ","0 ","0 ","0 "})</f>
        <v>1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 0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 0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 0</v>
      </c>
      <c r="X329" t="str">
        <f>LOOKUP(C:C, {0,115,230,345,460,575,690,805,920,1035,1150}, {" 0","0 ","0 ","0 ","0 ","0 ","0 ","1 ","0 ","0 ","0 "})</f>
        <v xml:space="preserve"> 0</v>
      </c>
      <c r="Y329" t="str">
        <f>LOOKUP(C:C, {0,115,230,345,460,575,690,805,920,1035,1150}, {" 0","0 ","0 ","0 ","0 ","0 ","0 ","0 ","1 ","0 ","0 "})</f>
        <v xml:space="preserve"> 0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344610</v>
      </c>
      <c r="B330">
        <v>0</v>
      </c>
      <c r="C330">
        <f t="shared" si="31"/>
        <v>1223</v>
      </c>
      <c r="D330">
        <f t="shared" si="32"/>
        <v>344.61</v>
      </c>
      <c r="E330">
        <f t="shared" si="33"/>
        <v>344.61</v>
      </c>
      <c r="F330" s="1">
        <f t="shared" si="30"/>
        <v>202</v>
      </c>
      <c r="G330" s="1">
        <f t="shared" si="30"/>
        <v>47</v>
      </c>
      <c r="H330" s="1">
        <f t="shared" si="30"/>
        <v>0</v>
      </c>
      <c r="I330" s="1">
        <f t="shared" si="30"/>
        <v>0</v>
      </c>
      <c r="J330" s="1">
        <f t="shared" si="30"/>
        <v>0</v>
      </c>
      <c r="K330" s="1">
        <f t="shared" si="30"/>
        <v>0</v>
      </c>
      <c r="L330" s="1">
        <f t="shared" si="30"/>
        <v>0</v>
      </c>
      <c r="M330" s="1">
        <f t="shared" si="30"/>
        <v>0</v>
      </c>
      <c r="N330" s="1">
        <f t="shared" si="30"/>
        <v>0</v>
      </c>
      <c r="O330" s="1">
        <f t="shared" si="30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1 </v>
      </c>
    </row>
    <row r="331" spans="1:27" x14ac:dyDescent="0.25">
      <c r="A331">
        <v>347625</v>
      </c>
      <c r="B331">
        <v>0</v>
      </c>
      <c r="C331">
        <f t="shared" si="31"/>
        <v>1223</v>
      </c>
      <c r="D331">
        <f t="shared" si="32"/>
        <v>347.625</v>
      </c>
      <c r="E331">
        <f t="shared" si="33"/>
        <v>347.625</v>
      </c>
      <c r="F331" s="1">
        <f t="shared" si="30"/>
        <v>202</v>
      </c>
      <c r="G331" s="1">
        <f t="shared" si="30"/>
        <v>47</v>
      </c>
      <c r="H331" s="1">
        <f t="shared" si="30"/>
        <v>0</v>
      </c>
      <c r="I331" s="1">
        <f t="shared" si="30"/>
        <v>0</v>
      </c>
      <c r="J331" s="1">
        <f t="shared" si="30"/>
        <v>0</v>
      </c>
      <c r="K331" s="1">
        <f t="shared" si="30"/>
        <v>0</v>
      </c>
      <c r="L331" s="1">
        <f t="shared" si="30"/>
        <v>0</v>
      </c>
      <c r="M331" s="1">
        <f t="shared" si="30"/>
        <v>0</v>
      </c>
      <c r="N331" s="1">
        <f t="shared" si="30"/>
        <v>0</v>
      </c>
      <c r="O331" s="1">
        <f t="shared" si="30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1 </v>
      </c>
    </row>
    <row r="332" spans="1:27" x14ac:dyDescent="0.25">
      <c r="A332">
        <v>6156</v>
      </c>
      <c r="B332">
        <v>1140</v>
      </c>
      <c r="C332">
        <f>1223-B332</f>
        <v>83</v>
      </c>
      <c r="D332">
        <f>A332/1000</f>
        <v>6.1559999999999997</v>
      </c>
      <c r="E332">
        <f>D332+347.625</f>
        <v>353.78100000000001</v>
      </c>
      <c r="F332" s="4">
        <v>1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2"/>
      <c r="Q332" t="str">
        <f>LOOKUP(C:C, {0,115,230,345,460,575,690,805,920,1035,1150}, {"1"," 0","0 ","0 ","0 ","0 ","0 ","0 ","0 ","0 ","0 "})</f>
        <v>1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 0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 0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 0</v>
      </c>
      <c r="X332" t="str">
        <f>LOOKUP(C:C, {0,115,230,345,460,575,690,805,920,1035,1150}, {" 0","0 ","0 ","0 ","0 ","0 ","0 ","1 ","0 ","0 ","0 "})</f>
        <v xml:space="preserve"> 0</v>
      </c>
      <c r="Y332" t="str">
        <f>LOOKUP(C:C, {0,115,230,345,460,575,690,805,920,1035,1150}, {" 0","0 ","0 ","0 ","0 ","0 ","0 ","0 ","1 ","0 ","0 "})</f>
        <v xml:space="preserve"> 0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6406</v>
      </c>
      <c r="B333">
        <v>1198</v>
      </c>
      <c r="C333">
        <f t="shared" ref="C333:C396" si="34">1223-B333</f>
        <v>25</v>
      </c>
      <c r="D333">
        <f t="shared" ref="D333:D396" si="35">A333/1000</f>
        <v>6.4059999999999997</v>
      </c>
      <c r="E333">
        <f t="shared" ref="E333:E396" si="36">D333+347.625</f>
        <v>354.03100000000001</v>
      </c>
      <c r="F333" s="1">
        <f t="shared" ref="F333:O333" si="37">F332+Q333</f>
        <v>2</v>
      </c>
      <c r="G333" s="1">
        <f t="shared" si="37"/>
        <v>0</v>
      </c>
      <c r="H333" s="1">
        <f t="shared" si="37"/>
        <v>0</v>
      </c>
      <c r="I333" s="1">
        <f t="shared" si="37"/>
        <v>0</v>
      </c>
      <c r="J333" s="1">
        <f t="shared" si="37"/>
        <v>0</v>
      </c>
      <c r="K333" s="1">
        <f t="shared" si="37"/>
        <v>0</v>
      </c>
      <c r="L333" s="1">
        <f t="shared" si="37"/>
        <v>0</v>
      </c>
      <c r="M333" s="1">
        <f t="shared" si="37"/>
        <v>0</v>
      </c>
      <c r="N333" s="1">
        <f t="shared" si="37"/>
        <v>0</v>
      </c>
      <c r="O333" s="1">
        <f t="shared" si="37"/>
        <v>0</v>
      </c>
      <c r="P333" s="2"/>
      <c r="Q333" t="str">
        <f>LOOKUP(C:C, {0,115,230,345,460,575,690,805,920,1035,1150}, {"1"," 0","0 ","0 ","0 ","0 ","0 ","0 ","0 ","0 ","0 "})</f>
        <v>1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 0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 0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 0</v>
      </c>
      <c r="X333" t="str">
        <f>LOOKUP(C:C, {0,115,230,345,460,575,690,805,920,1035,1150}, {" 0","0 ","0 ","0 ","0 ","0 ","0 ","1 ","0 ","0 ","0 "})</f>
        <v xml:space="preserve"> 0</v>
      </c>
      <c r="Y333" t="str">
        <f>LOOKUP(C:C, {0,115,230,345,460,575,690,805,920,1035,1150}, {" 0","0 ","0 ","0 ","0 ","0 ","0 ","0 ","1 ","0 ","0 "})</f>
        <v xml:space="preserve"> 0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6453</v>
      </c>
      <c r="B334">
        <v>1178</v>
      </c>
      <c r="C334">
        <f t="shared" si="34"/>
        <v>45</v>
      </c>
      <c r="D334">
        <f t="shared" si="35"/>
        <v>6.4530000000000003</v>
      </c>
      <c r="E334">
        <f t="shared" si="36"/>
        <v>354.07799999999997</v>
      </c>
      <c r="F334" s="1">
        <f>F333+Q334</f>
        <v>3</v>
      </c>
      <c r="G334" s="1">
        <f t="shared" ref="G334:O362" si="38">G333+R334</f>
        <v>0</v>
      </c>
      <c r="H334" s="1">
        <f t="shared" si="38"/>
        <v>0</v>
      </c>
      <c r="I334" s="1">
        <f t="shared" si="38"/>
        <v>0</v>
      </c>
      <c r="J334" s="1">
        <f t="shared" si="38"/>
        <v>0</v>
      </c>
      <c r="K334" s="1">
        <f t="shared" si="38"/>
        <v>0</v>
      </c>
      <c r="L334" s="1">
        <f t="shared" si="38"/>
        <v>0</v>
      </c>
      <c r="M334" s="1">
        <f t="shared" si="38"/>
        <v>0</v>
      </c>
      <c r="N334" s="1">
        <f t="shared" si="38"/>
        <v>0</v>
      </c>
      <c r="O334" s="1">
        <f t="shared" si="38"/>
        <v>0</v>
      </c>
      <c r="P334" s="2"/>
      <c r="Q334" t="str">
        <f>LOOKUP(C:C, {0,115,230,345,460,575,690,805,920,1035,1150}, {"1"," 0","0 ","0 ","0 ","0 ","0 ","0 ","0 ","0 ","0 "})</f>
        <v>1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 0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 0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 0</v>
      </c>
      <c r="X334" t="str">
        <f>LOOKUP(C:C, {0,115,230,345,460,575,690,805,920,1035,1150}, {" 0","0 ","0 ","0 ","0 ","0 ","0 ","1 ","0 ","0 ","0 "})</f>
        <v xml:space="preserve"> 0</v>
      </c>
      <c r="Y334" t="str">
        <f>LOOKUP(C:C, {0,115,230,345,460,575,690,805,920,1035,1150}, {" 0","0 ","0 ","0 ","0 ","0 ","0 ","0 ","1 ","0 ","0 "})</f>
        <v xml:space="preserve"> 0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6734</v>
      </c>
      <c r="B335">
        <v>1198</v>
      </c>
      <c r="C335">
        <f t="shared" si="34"/>
        <v>25</v>
      </c>
      <c r="D335">
        <f t="shared" si="35"/>
        <v>6.734</v>
      </c>
      <c r="E335">
        <f t="shared" si="36"/>
        <v>354.35899999999998</v>
      </c>
      <c r="F335" s="1">
        <f t="shared" ref="F335:I398" si="39">F334+Q335</f>
        <v>4</v>
      </c>
      <c r="G335" s="1">
        <f t="shared" si="38"/>
        <v>0</v>
      </c>
      <c r="H335" s="1">
        <f t="shared" si="38"/>
        <v>0</v>
      </c>
      <c r="I335" s="1">
        <f t="shared" si="38"/>
        <v>0</v>
      </c>
      <c r="J335" s="1">
        <f t="shared" si="38"/>
        <v>0</v>
      </c>
      <c r="K335" s="1">
        <f t="shared" si="38"/>
        <v>0</v>
      </c>
      <c r="L335" s="1">
        <f t="shared" si="38"/>
        <v>0</v>
      </c>
      <c r="M335" s="1">
        <f t="shared" si="38"/>
        <v>0</v>
      </c>
      <c r="N335" s="1">
        <f t="shared" si="38"/>
        <v>0</v>
      </c>
      <c r="O335" s="1">
        <f t="shared" si="38"/>
        <v>0</v>
      </c>
      <c r="P335" s="2"/>
      <c r="Q335" t="str">
        <f>LOOKUP(C:C, {0,115,230,345,460,575,690,805,920,1035,1150}, {"1"," 0","0 ","0 ","0 ","0 ","0 ","0 ","0 ","0 ","0 "})</f>
        <v>1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 0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 0</v>
      </c>
      <c r="X335" t="str">
        <f>LOOKUP(C:C, {0,115,230,345,460,575,690,805,920,1035,1150}, {" 0","0 ","0 ","0 ","0 ","0 ","0 ","1 ","0 ","0 ","0 "})</f>
        <v xml:space="preserve"> 0</v>
      </c>
      <c r="Y335" t="str">
        <f>LOOKUP(C:C, {0,115,230,345,460,575,690,805,920,1035,1150}, {" 0","0 ","0 ","0 ","0 ","0 ","0 ","0 ","1 ","0 ","0 "})</f>
        <v xml:space="preserve"> 0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7203</v>
      </c>
      <c r="B336">
        <v>1198</v>
      </c>
      <c r="C336">
        <f t="shared" si="34"/>
        <v>25</v>
      </c>
      <c r="D336">
        <f t="shared" si="35"/>
        <v>7.2030000000000003</v>
      </c>
      <c r="E336">
        <f t="shared" si="36"/>
        <v>354.82799999999997</v>
      </c>
      <c r="F336" s="1">
        <f t="shared" si="39"/>
        <v>5</v>
      </c>
      <c r="G336" s="1">
        <f t="shared" si="38"/>
        <v>0</v>
      </c>
      <c r="H336" s="1">
        <f t="shared" si="38"/>
        <v>0</v>
      </c>
      <c r="I336" s="1">
        <f t="shared" si="38"/>
        <v>0</v>
      </c>
      <c r="J336" s="1">
        <f t="shared" si="38"/>
        <v>0</v>
      </c>
      <c r="K336" s="1">
        <f t="shared" si="38"/>
        <v>0</v>
      </c>
      <c r="L336" s="1">
        <f t="shared" si="38"/>
        <v>0</v>
      </c>
      <c r="M336" s="1">
        <f t="shared" si="38"/>
        <v>0</v>
      </c>
      <c r="N336" s="1">
        <f t="shared" si="38"/>
        <v>0</v>
      </c>
      <c r="O336" s="1">
        <f t="shared" si="38"/>
        <v>0</v>
      </c>
      <c r="P336" s="2"/>
      <c r="Q336" t="str">
        <f>LOOKUP(C:C, {0,115,230,345,460,575,690,805,920,1035,1150}, {"1"," 0","0 ","0 ","0 ","0 ","0 ","0 ","0 ","0 ","0 "})</f>
        <v>1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 0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 0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 0</v>
      </c>
      <c r="X336" t="str">
        <f>LOOKUP(C:C, {0,115,230,345,460,575,690,805,920,1035,1150}, {" 0","0 ","0 ","0 ","0 ","0 ","0 ","1 ","0 ","0 ","0 "})</f>
        <v xml:space="preserve"> 0</v>
      </c>
      <c r="Y336" t="str">
        <f>LOOKUP(C:C, {0,115,230,345,460,575,690,805,920,1035,1150}, {" 0","0 ","0 ","0 ","0 ","0 ","0 ","0 ","1 ","0 ","0 "})</f>
        <v xml:space="preserve"> 0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7203</v>
      </c>
      <c r="B337">
        <v>0</v>
      </c>
      <c r="C337">
        <f t="shared" si="34"/>
        <v>1223</v>
      </c>
      <c r="D337">
        <f t="shared" si="35"/>
        <v>7.2030000000000003</v>
      </c>
      <c r="E337">
        <f t="shared" si="36"/>
        <v>354.82799999999997</v>
      </c>
      <c r="F337" s="1">
        <f t="shared" si="39"/>
        <v>5</v>
      </c>
      <c r="G337" s="1">
        <f t="shared" si="38"/>
        <v>0</v>
      </c>
      <c r="H337" s="1">
        <f t="shared" si="38"/>
        <v>0</v>
      </c>
      <c r="I337" s="1">
        <f t="shared" si="38"/>
        <v>0</v>
      </c>
      <c r="J337" s="1">
        <f t="shared" si="38"/>
        <v>0</v>
      </c>
      <c r="K337" s="1">
        <f t="shared" si="38"/>
        <v>0</v>
      </c>
      <c r="L337" s="1">
        <f t="shared" si="38"/>
        <v>0</v>
      </c>
      <c r="M337" s="1">
        <f t="shared" si="38"/>
        <v>0</v>
      </c>
      <c r="N337" s="1">
        <f t="shared" si="38"/>
        <v>0</v>
      </c>
      <c r="O337" s="1">
        <f t="shared" si="38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1 </v>
      </c>
    </row>
    <row r="338" spans="1:27" x14ac:dyDescent="0.25">
      <c r="A338">
        <v>10218</v>
      </c>
      <c r="B338">
        <v>0</v>
      </c>
      <c r="C338">
        <f t="shared" si="34"/>
        <v>1223</v>
      </c>
      <c r="D338">
        <f t="shared" si="35"/>
        <v>10.218</v>
      </c>
      <c r="E338">
        <f t="shared" si="36"/>
        <v>357.84300000000002</v>
      </c>
      <c r="F338" s="1">
        <f t="shared" si="39"/>
        <v>5</v>
      </c>
      <c r="G338" s="1">
        <f t="shared" si="38"/>
        <v>0</v>
      </c>
      <c r="H338" s="1">
        <f t="shared" si="38"/>
        <v>0</v>
      </c>
      <c r="I338" s="1">
        <f t="shared" si="38"/>
        <v>0</v>
      </c>
      <c r="J338" s="1">
        <f t="shared" si="38"/>
        <v>0</v>
      </c>
      <c r="K338" s="1">
        <f t="shared" si="38"/>
        <v>0</v>
      </c>
      <c r="L338" s="1">
        <f t="shared" si="38"/>
        <v>0</v>
      </c>
      <c r="M338" s="1">
        <f t="shared" si="38"/>
        <v>0</v>
      </c>
      <c r="N338" s="1">
        <f t="shared" si="38"/>
        <v>0</v>
      </c>
      <c r="O338" s="1">
        <f t="shared" si="38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1 </v>
      </c>
    </row>
    <row r="339" spans="1:27" x14ac:dyDescent="0.25">
      <c r="A339">
        <v>12437</v>
      </c>
      <c r="B339">
        <v>1178</v>
      </c>
      <c r="C339">
        <f t="shared" si="34"/>
        <v>45</v>
      </c>
      <c r="D339">
        <f t="shared" si="35"/>
        <v>12.436999999999999</v>
      </c>
      <c r="E339">
        <f t="shared" si="36"/>
        <v>360.06200000000001</v>
      </c>
      <c r="F339" s="1">
        <f t="shared" si="39"/>
        <v>6</v>
      </c>
      <c r="G339" s="1">
        <f t="shared" si="38"/>
        <v>0</v>
      </c>
      <c r="H339" s="1">
        <f t="shared" si="38"/>
        <v>0</v>
      </c>
      <c r="I339" s="1">
        <f t="shared" si="38"/>
        <v>0</v>
      </c>
      <c r="J339" s="1">
        <f t="shared" si="38"/>
        <v>0</v>
      </c>
      <c r="K339" s="1">
        <f t="shared" si="38"/>
        <v>0</v>
      </c>
      <c r="L339" s="1">
        <f t="shared" si="38"/>
        <v>0</v>
      </c>
      <c r="M339" s="1">
        <f t="shared" si="38"/>
        <v>0</v>
      </c>
      <c r="N339" s="1">
        <f t="shared" si="38"/>
        <v>0</v>
      </c>
      <c r="O339" s="1">
        <f t="shared" si="38"/>
        <v>0</v>
      </c>
      <c r="P339" s="2"/>
      <c r="Q339" t="str">
        <f>LOOKUP(C:C, {0,115,230,345,460,575,690,805,920,1035,1150}, {"1"," 0","0 ","0 ","0 ","0 ","0 ","0 ","0 ","0 ","0 "})</f>
        <v>1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 0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 0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 0</v>
      </c>
      <c r="X339" t="str">
        <f>LOOKUP(C:C, {0,115,230,345,460,575,690,805,920,1035,1150}, {" 0","0 ","0 ","0 ","0 ","0 ","0 ","1 ","0 ","0 ","0 "})</f>
        <v xml:space="preserve"> 0</v>
      </c>
      <c r="Y339" t="str">
        <f>LOOKUP(C:C, {0,115,230,345,460,575,690,805,920,1035,1150}, {" 0","0 ","0 ","0 ","0 ","0 ","0 ","0 ","1 ","0 ","0 "})</f>
        <v xml:space="preserve"> 0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12734</v>
      </c>
      <c r="B340">
        <v>1178</v>
      </c>
      <c r="C340">
        <f t="shared" si="34"/>
        <v>45</v>
      </c>
      <c r="D340">
        <f t="shared" si="35"/>
        <v>12.734</v>
      </c>
      <c r="E340">
        <f t="shared" si="36"/>
        <v>360.35899999999998</v>
      </c>
      <c r="F340" s="1">
        <f t="shared" si="39"/>
        <v>7</v>
      </c>
      <c r="G340" s="1">
        <f t="shared" si="38"/>
        <v>0</v>
      </c>
      <c r="H340" s="1">
        <f t="shared" si="38"/>
        <v>0</v>
      </c>
      <c r="I340" s="1">
        <f t="shared" si="38"/>
        <v>0</v>
      </c>
      <c r="J340" s="1">
        <f t="shared" si="38"/>
        <v>0</v>
      </c>
      <c r="K340" s="1">
        <f t="shared" si="38"/>
        <v>0</v>
      </c>
      <c r="L340" s="1">
        <f t="shared" si="38"/>
        <v>0</v>
      </c>
      <c r="M340" s="1">
        <f t="shared" si="38"/>
        <v>0</v>
      </c>
      <c r="N340" s="1">
        <f t="shared" si="38"/>
        <v>0</v>
      </c>
      <c r="O340" s="1">
        <f t="shared" si="38"/>
        <v>0</v>
      </c>
      <c r="P340" s="2"/>
      <c r="Q340" t="str">
        <f>LOOKUP(C:C, {0,115,230,345,460,575,690,805,920,1035,1150}, {"1"," 0","0 ","0 ","0 ","0 ","0 ","0 ","0 ","0 ","0 "})</f>
        <v>1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 0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 0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 0</v>
      </c>
      <c r="X340" t="str">
        <f>LOOKUP(C:C, {0,115,230,345,460,575,690,805,920,1035,1150}, {" 0","0 ","0 ","0 ","0 ","0 ","0 ","1 ","0 ","0 ","0 "})</f>
        <v xml:space="preserve"> 0</v>
      </c>
      <c r="Y340" t="str">
        <f>LOOKUP(C:C, {0,115,230,345,460,575,690,805,920,1035,1150}, {" 0","0 ","0 ","0 ","0 ","0 ","0 ","0 ","1 ","0 ","0 "})</f>
        <v xml:space="preserve"> 0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13015</v>
      </c>
      <c r="B341">
        <v>1178</v>
      </c>
      <c r="C341">
        <f t="shared" si="34"/>
        <v>45</v>
      </c>
      <c r="D341">
        <f t="shared" si="35"/>
        <v>13.015000000000001</v>
      </c>
      <c r="E341">
        <f t="shared" si="36"/>
        <v>360.64</v>
      </c>
      <c r="F341" s="1">
        <f t="shared" si="39"/>
        <v>8</v>
      </c>
      <c r="G341" s="1">
        <f t="shared" si="38"/>
        <v>0</v>
      </c>
      <c r="H341" s="1">
        <f t="shared" si="38"/>
        <v>0</v>
      </c>
      <c r="I341" s="1">
        <f t="shared" si="38"/>
        <v>0</v>
      </c>
      <c r="J341" s="1">
        <f t="shared" si="38"/>
        <v>0</v>
      </c>
      <c r="K341" s="1">
        <f t="shared" si="38"/>
        <v>0</v>
      </c>
      <c r="L341" s="1">
        <f t="shared" si="38"/>
        <v>0</v>
      </c>
      <c r="M341" s="1">
        <f t="shared" si="38"/>
        <v>0</v>
      </c>
      <c r="N341" s="1">
        <f t="shared" si="38"/>
        <v>0</v>
      </c>
      <c r="O341" s="1">
        <f t="shared" si="38"/>
        <v>0</v>
      </c>
      <c r="P341" s="2"/>
      <c r="Q341" t="str">
        <f>LOOKUP(C:C, {0,115,230,345,460,575,690,805,920,1035,1150}, {"1"," 0","0 ","0 ","0 ","0 ","0 ","0 ","0 ","0 ","0 "})</f>
        <v>1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 0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 0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 0</v>
      </c>
      <c r="X341" t="str">
        <f>LOOKUP(C:C, {0,115,230,345,460,575,690,805,920,1035,1150}, {" 0","0 ","0 ","0 ","0 ","0 ","0 ","1 ","0 ","0 ","0 "})</f>
        <v xml:space="preserve"> 0</v>
      </c>
      <c r="Y341" t="str">
        <f>LOOKUP(C:C, {0,115,230,345,460,575,690,805,920,1035,1150}, {" 0","0 ","0 ","0 ","0 ","0 ","0 ","0 ","1 ","0 ","0 "})</f>
        <v xml:space="preserve"> 0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13218</v>
      </c>
      <c r="B342">
        <v>1140</v>
      </c>
      <c r="C342">
        <f t="shared" si="34"/>
        <v>83</v>
      </c>
      <c r="D342">
        <f t="shared" si="35"/>
        <v>13.218</v>
      </c>
      <c r="E342">
        <f t="shared" si="36"/>
        <v>360.84300000000002</v>
      </c>
      <c r="F342" s="1">
        <f t="shared" si="39"/>
        <v>9</v>
      </c>
      <c r="G342" s="1">
        <f t="shared" si="38"/>
        <v>0</v>
      </c>
      <c r="H342" s="1">
        <f t="shared" si="38"/>
        <v>0</v>
      </c>
      <c r="I342" s="1">
        <f t="shared" si="38"/>
        <v>0</v>
      </c>
      <c r="J342" s="1">
        <f t="shared" si="38"/>
        <v>0</v>
      </c>
      <c r="K342" s="1">
        <f t="shared" si="38"/>
        <v>0</v>
      </c>
      <c r="L342" s="1">
        <f t="shared" si="38"/>
        <v>0</v>
      </c>
      <c r="M342" s="1">
        <f t="shared" si="38"/>
        <v>0</v>
      </c>
      <c r="N342" s="1">
        <f t="shared" si="38"/>
        <v>0</v>
      </c>
      <c r="O342" s="1">
        <f t="shared" si="38"/>
        <v>0</v>
      </c>
      <c r="P342" s="2"/>
      <c r="Q342" t="str">
        <f>LOOKUP(C:C, {0,115,230,345,460,575,690,805,920,1035,1150}, {"1"," 0","0 ","0 ","0 ","0 ","0 ","0 ","0 ","0 ","0 "})</f>
        <v>1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 0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 0</v>
      </c>
      <c r="X342" t="str">
        <f>LOOKUP(C:C, {0,115,230,345,460,575,690,805,920,1035,1150}, {" 0","0 ","0 ","0 ","0 ","0 ","0 ","1 ","0 ","0 ","0 "})</f>
        <v xml:space="preserve"> 0</v>
      </c>
      <c r="Y342" t="str">
        <f>LOOKUP(C:C, {0,115,230,345,460,575,690,805,920,1035,1150}, {" 0","0 ","0 ","0 ","0 ","0 ","0 ","0 ","1 ","0 ","0 "})</f>
        <v xml:space="preserve"> 0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13421</v>
      </c>
      <c r="B343">
        <v>1178</v>
      </c>
      <c r="C343">
        <f t="shared" si="34"/>
        <v>45</v>
      </c>
      <c r="D343">
        <f t="shared" si="35"/>
        <v>13.420999999999999</v>
      </c>
      <c r="E343">
        <f t="shared" si="36"/>
        <v>361.04599999999999</v>
      </c>
      <c r="F343" s="1">
        <f t="shared" si="39"/>
        <v>10</v>
      </c>
      <c r="G343" s="1">
        <f t="shared" si="38"/>
        <v>0</v>
      </c>
      <c r="H343" s="1">
        <f t="shared" si="38"/>
        <v>0</v>
      </c>
      <c r="I343" s="1">
        <f t="shared" si="38"/>
        <v>0</v>
      </c>
      <c r="J343" s="1">
        <f t="shared" si="38"/>
        <v>0</v>
      </c>
      <c r="K343" s="1">
        <f t="shared" si="38"/>
        <v>0</v>
      </c>
      <c r="L343" s="1">
        <f t="shared" si="38"/>
        <v>0</v>
      </c>
      <c r="M343" s="1">
        <f t="shared" si="38"/>
        <v>0</v>
      </c>
      <c r="N343" s="1">
        <f t="shared" si="38"/>
        <v>0</v>
      </c>
      <c r="O343" s="1">
        <f t="shared" si="38"/>
        <v>0</v>
      </c>
      <c r="P343" s="2"/>
      <c r="Q343" t="str">
        <f>LOOKUP(C:C, {0,115,230,345,460,575,690,805,920,1035,1150}, {"1"," 0","0 ","0 ","0 ","0 ","0 ","0 ","0 ","0 ","0 "})</f>
        <v>1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 0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 0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 0</v>
      </c>
      <c r="X343" t="str">
        <f>LOOKUP(C:C, {0,115,230,345,460,575,690,805,920,1035,1150}, {" 0","0 ","0 ","0 ","0 ","0 ","0 ","1 ","0 ","0 ","0 "})</f>
        <v xml:space="preserve"> 0</v>
      </c>
      <c r="Y343" t="str">
        <f>LOOKUP(C:C, {0,115,230,345,460,575,690,805,920,1035,1150}, {" 0","0 ","0 ","0 ","0 ","0 ","0 ","0 ","1 ","0 ","0 "})</f>
        <v xml:space="preserve"> 0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13421</v>
      </c>
      <c r="B344">
        <v>0</v>
      </c>
      <c r="C344">
        <f t="shared" si="34"/>
        <v>1223</v>
      </c>
      <c r="D344">
        <f t="shared" si="35"/>
        <v>13.420999999999999</v>
      </c>
      <c r="E344">
        <f t="shared" si="36"/>
        <v>361.04599999999999</v>
      </c>
      <c r="F344" s="1">
        <f t="shared" si="39"/>
        <v>10</v>
      </c>
      <c r="G344" s="1">
        <f t="shared" si="38"/>
        <v>0</v>
      </c>
      <c r="H344" s="1">
        <f t="shared" si="38"/>
        <v>0</v>
      </c>
      <c r="I344" s="1">
        <f t="shared" si="38"/>
        <v>0</v>
      </c>
      <c r="J344" s="1">
        <f t="shared" si="38"/>
        <v>0</v>
      </c>
      <c r="K344" s="1">
        <f t="shared" si="38"/>
        <v>0</v>
      </c>
      <c r="L344" s="1">
        <f t="shared" si="38"/>
        <v>0</v>
      </c>
      <c r="M344" s="1">
        <f t="shared" si="38"/>
        <v>0</v>
      </c>
      <c r="N344" s="1">
        <f t="shared" si="38"/>
        <v>0</v>
      </c>
      <c r="O344" s="1">
        <f t="shared" si="38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1 </v>
      </c>
    </row>
    <row r="345" spans="1:27" x14ac:dyDescent="0.25">
      <c r="A345">
        <v>16437</v>
      </c>
      <c r="B345">
        <v>0</v>
      </c>
      <c r="C345">
        <f t="shared" si="34"/>
        <v>1223</v>
      </c>
      <c r="D345">
        <f t="shared" si="35"/>
        <v>16.437000000000001</v>
      </c>
      <c r="E345">
        <f t="shared" si="36"/>
        <v>364.06200000000001</v>
      </c>
      <c r="F345" s="1">
        <f t="shared" si="39"/>
        <v>10</v>
      </c>
      <c r="G345" s="1">
        <f t="shared" si="38"/>
        <v>0</v>
      </c>
      <c r="H345" s="1">
        <f t="shared" si="38"/>
        <v>0</v>
      </c>
      <c r="I345" s="1">
        <f t="shared" si="38"/>
        <v>0</v>
      </c>
      <c r="J345" s="1">
        <f t="shared" si="38"/>
        <v>0</v>
      </c>
      <c r="K345" s="1">
        <f t="shared" si="38"/>
        <v>0</v>
      </c>
      <c r="L345" s="1">
        <f t="shared" si="38"/>
        <v>0</v>
      </c>
      <c r="M345" s="1">
        <f t="shared" si="38"/>
        <v>0</v>
      </c>
      <c r="N345" s="1">
        <f t="shared" si="38"/>
        <v>0</v>
      </c>
      <c r="O345" s="1">
        <f t="shared" si="38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1 </v>
      </c>
    </row>
    <row r="346" spans="1:27" x14ac:dyDescent="0.25">
      <c r="A346">
        <v>21484</v>
      </c>
      <c r="B346">
        <v>1178</v>
      </c>
      <c r="C346">
        <f t="shared" si="34"/>
        <v>45</v>
      </c>
      <c r="D346">
        <f t="shared" si="35"/>
        <v>21.484000000000002</v>
      </c>
      <c r="E346">
        <f t="shared" si="36"/>
        <v>369.10899999999998</v>
      </c>
      <c r="F346" s="1">
        <f t="shared" si="39"/>
        <v>11</v>
      </c>
      <c r="G346" s="1">
        <f t="shared" si="38"/>
        <v>0</v>
      </c>
      <c r="H346" s="1">
        <f t="shared" si="38"/>
        <v>0</v>
      </c>
      <c r="I346" s="1">
        <f t="shared" si="38"/>
        <v>0</v>
      </c>
      <c r="J346" s="1">
        <f t="shared" si="38"/>
        <v>0</v>
      </c>
      <c r="K346" s="1">
        <f t="shared" si="38"/>
        <v>0</v>
      </c>
      <c r="L346" s="1">
        <f t="shared" si="38"/>
        <v>0</v>
      </c>
      <c r="M346" s="1">
        <f t="shared" si="38"/>
        <v>0</v>
      </c>
      <c r="N346" s="1">
        <f t="shared" si="38"/>
        <v>0</v>
      </c>
      <c r="O346" s="1">
        <f t="shared" si="38"/>
        <v>0</v>
      </c>
      <c r="P346" s="2"/>
      <c r="Q346" t="str">
        <f>LOOKUP(C:C, {0,115,230,345,460,575,690,805,920,1035,1150}, {"1"," 0","0 ","0 ","0 ","0 ","0 ","0 ","0 ","0 ","0 "})</f>
        <v>1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 0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 0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 0</v>
      </c>
      <c r="X346" t="str">
        <f>LOOKUP(C:C, {0,115,230,345,460,575,690,805,920,1035,1150}, {" 0","0 ","0 ","0 ","0 ","0 ","0 ","1 ","0 ","0 ","0 "})</f>
        <v xml:space="preserve"> 0</v>
      </c>
      <c r="Y346" t="str">
        <f>LOOKUP(C:C, {0,115,230,345,460,575,690,805,920,1035,1150}, {" 0","0 ","0 ","0 ","0 ","0 ","0 ","0 ","1 ","0 ","0 "})</f>
        <v xml:space="preserve"> 0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21828</v>
      </c>
      <c r="B347">
        <v>1151</v>
      </c>
      <c r="C347">
        <f t="shared" si="34"/>
        <v>72</v>
      </c>
      <c r="D347">
        <f t="shared" si="35"/>
        <v>21.827999999999999</v>
      </c>
      <c r="E347">
        <f t="shared" si="36"/>
        <v>369.45299999999997</v>
      </c>
      <c r="F347" s="1">
        <f t="shared" si="39"/>
        <v>12</v>
      </c>
      <c r="G347" s="1">
        <f t="shared" si="38"/>
        <v>0</v>
      </c>
      <c r="H347" s="1">
        <f t="shared" si="38"/>
        <v>0</v>
      </c>
      <c r="I347" s="1">
        <f t="shared" si="38"/>
        <v>0</v>
      </c>
      <c r="J347" s="1">
        <f t="shared" si="38"/>
        <v>0</v>
      </c>
      <c r="K347" s="1">
        <f t="shared" si="38"/>
        <v>0</v>
      </c>
      <c r="L347" s="1">
        <f t="shared" si="38"/>
        <v>0</v>
      </c>
      <c r="M347" s="1">
        <f t="shared" si="38"/>
        <v>0</v>
      </c>
      <c r="N347" s="1">
        <f t="shared" si="38"/>
        <v>0</v>
      </c>
      <c r="O347" s="1">
        <f t="shared" si="38"/>
        <v>0</v>
      </c>
      <c r="P347" s="2"/>
      <c r="Q347" t="str">
        <f>LOOKUP(C:C, {0,115,230,345,460,575,690,805,920,1035,1150}, {"1"," 0","0 ","0 ","0 ","0 ","0 ","0 ","0 ","0 ","0 "})</f>
        <v>1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 0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 0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 0</v>
      </c>
      <c r="X347" t="str">
        <f>LOOKUP(C:C, {0,115,230,345,460,575,690,805,920,1035,1150}, {" 0","0 ","0 ","0 ","0 ","0 ","0 ","1 ","0 ","0 ","0 "})</f>
        <v xml:space="preserve"> 0</v>
      </c>
      <c r="Y347" t="str">
        <f>LOOKUP(C:C, {0,115,230,345,460,575,690,805,920,1035,1150}, {" 0","0 ","0 ","0 ","0 ","0 ","0 ","0 ","1 ","0 ","0 "})</f>
        <v xml:space="preserve"> 0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22453</v>
      </c>
      <c r="B348">
        <v>1198</v>
      </c>
      <c r="C348">
        <f t="shared" si="34"/>
        <v>25</v>
      </c>
      <c r="D348">
        <f t="shared" si="35"/>
        <v>22.452999999999999</v>
      </c>
      <c r="E348">
        <f t="shared" si="36"/>
        <v>370.07799999999997</v>
      </c>
      <c r="F348" s="1">
        <f t="shared" si="39"/>
        <v>13</v>
      </c>
      <c r="G348" s="1">
        <f t="shared" si="38"/>
        <v>0</v>
      </c>
      <c r="H348" s="1">
        <f t="shared" si="38"/>
        <v>0</v>
      </c>
      <c r="I348" s="1">
        <f t="shared" si="38"/>
        <v>0</v>
      </c>
      <c r="J348" s="1">
        <f t="shared" si="38"/>
        <v>0</v>
      </c>
      <c r="K348" s="1">
        <f t="shared" si="38"/>
        <v>0</v>
      </c>
      <c r="L348" s="1">
        <f t="shared" si="38"/>
        <v>0</v>
      </c>
      <c r="M348" s="1">
        <f t="shared" si="38"/>
        <v>0</v>
      </c>
      <c r="N348" s="1">
        <f t="shared" si="38"/>
        <v>0</v>
      </c>
      <c r="O348" s="1">
        <f t="shared" si="38"/>
        <v>0</v>
      </c>
      <c r="P348" s="2"/>
      <c r="Q348" t="str">
        <f>LOOKUP(C:C, {0,115,230,345,460,575,690,805,920,1035,1150}, {"1"," 0","0 ","0 ","0 ","0 ","0 ","0 ","0 ","0 ","0 "})</f>
        <v>1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 0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 0</v>
      </c>
      <c r="X348" t="str">
        <f>LOOKUP(C:C, {0,115,230,345,460,575,690,805,920,1035,1150}, {" 0","0 ","0 ","0 ","0 ","0 ","0 ","1 ","0 ","0 ","0 "})</f>
        <v xml:space="preserve"> 0</v>
      </c>
      <c r="Y348" t="str">
        <f>LOOKUP(C:C, {0,115,230,345,460,575,690,805,920,1035,1150}, {" 0","0 ","0 ","0 ","0 ","0 ","0 ","0 ","1 ","0 ","0 "})</f>
        <v xml:space="preserve"> 0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22718</v>
      </c>
      <c r="B349">
        <v>1198</v>
      </c>
      <c r="C349">
        <f t="shared" si="34"/>
        <v>25</v>
      </c>
      <c r="D349">
        <f t="shared" si="35"/>
        <v>22.718</v>
      </c>
      <c r="E349">
        <f t="shared" si="36"/>
        <v>370.34300000000002</v>
      </c>
      <c r="F349" s="1">
        <f t="shared" si="39"/>
        <v>14</v>
      </c>
      <c r="G349" s="1">
        <f t="shared" si="38"/>
        <v>0</v>
      </c>
      <c r="H349" s="1">
        <f t="shared" si="38"/>
        <v>0</v>
      </c>
      <c r="I349" s="1">
        <f t="shared" si="38"/>
        <v>0</v>
      </c>
      <c r="J349" s="1">
        <f t="shared" si="38"/>
        <v>0</v>
      </c>
      <c r="K349" s="1">
        <f t="shared" si="38"/>
        <v>0</v>
      </c>
      <c r="L349" s="1">
        <f t="shared" si="38"/>
        <v>0</v>
      </c>
      <c r="M349" s="1">
        <f t="shared" si="38"/>
        <v>0</v>
      </c>
      <c r="N349" s="1">
        <f t="shared" si="38"/>
        <v>0</v>
      </c>
      <c r="O349" s="1">
        <f t="shared" si="38"/>
        <v>0</v>
      </c>
      <c r="P349" s="2"/>
      <c r="Q349" t="str">
        <f>LOOKUP(C:C, {0,115,230,345,460,575,690,805,920,1035,1150}, {"1"," 0","0 ","0 ","0 ","0 ","0 ","0 ","0 ","0 ","0 "})</f>
        <v>1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 0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 0</v>
      </c>
      <c r="X349" t="str">
        <f>LOOKUP(C:C, {0,115,230,345,460,575,690,805,920,1035,1150}, {" 0","0 ","0 ","0 ","0 ","0 ","0 ","1 ","0 ","0 ","0 "})</f>
        <v xml:space="preserve"> 0</v>
      </c>
      <c r="Y349" t="str">
        <f>LOOKUP(C:C, {0,115,230,345,460,575,690,805,920,1035,1150}, {" 0","0 ","0 ","0 ","0 ","0 ","0 ","0 ","1 ","0 ","0 "})</f>
        <v xml:space="preserve"> 0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22750</v>
      </c>
      <c r="B350">
        <v>1140</v>
      </c>
      <c r="C350">
        <f t="shared" si="34"/>
        <v>83</v>
      </c>
      <c r="D350">
        <f t="shared" si="35"/>
        <v>22.75</v>
      </c>
      <c r="E350">
        <f t="shared" si="36"/>
        <v>370.375</v>
      </c>
      <c r="F350" s="1">
        <f t="shared" si="39"/>
        <v>15</v>
      </c>
      <c r="G350" s="1">
        <f t="shared" si="38"/>
        <v>0</v>
      </c>
      <c r="H350" s="1">
        <f t="shared" si="38"/>
        <v>0</v>
      </c>
      <c r="I350" s="1">
        <f t="shared" si="38"/>
        <v>0</v>
      </c>
      <c r="J350" s="1">
        <f t="shared" si="38"/>
        <v>0</v>
      </c>
      <c r="K350" s="1">
        <f t="shared" si="38"/>
        <v>0</v>
      </c>
      <c r="L350" s="1">
        <f t="shared" si="38"/>
        <v>0</v>
      </c>
      <c r="M350" s="1">
        <f t="shared" si="38"/>
        <v>0</v>
      </c>
      <c r="N350" s="1">
        <f t="shared" si="38"/>
        <v>0</v>
      </c>
      <c r="O350" s="1">
        <f t="shared" si="38"/>
        <v>0</v>
      </c>
      <c r="P350" s="2"/>
      <c r="Q350" t="str">
        <f>LOOKUP(C:C, {0,115,230,345,460,575,690,805,920,1035,1150}, {"1"," 0","0 ","0 ","0 ","0 ","0 ","0 ","0 ","0 ","0 "})</f>
        <v>1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 0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 0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 0</v>
      </c>
      <c r="X350" t="str">
        <f>LOOKUP(C:C, {0,115,230,345,460,575,690,805,920,1035,1150}, {" 0","0 ","0 ","0 ","0 ","0 ","0 ","1 ","0 ","0 ","0 "})</f>
        <v xml:space="preserve"> 0</v>
      </c>
      <c r="Y350" t="str">
        <f>LOOKUP(C:C, {0,115,230,345,460,575,690,805,920,1035,1150}, {" 0","0 ","0 ","0 ","0 ","0 ","0 ","0 ","1 ","0 ","0 "})</f>
        <v xml:space="preserve"> 0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22750</v>
      </c>
      <c r="B351">
        <v>0</v>
      </c>
      <c r="C351">
        <f t="shared" si="34"/>
        <v>1223</v>
      </c>
      <c r="D351">
        <f t="shared" si="35"/>
        <v>22.75</v>
      </c>
      <c r="E351">
        <f t="shared" si="36"/>
        <v>370.375</v>
      </c>
      <c r="F351" s="1">
        <f t="shared" si="39"/>
        <v>15</v>
      </c>
      <c r="G351" s="1">
        <f t="shared" si="38"/>
        <v>0</v>
      </c>
      <c r="H351" s="1">
        <f t="shared" si="38"/>
        <v>0</v>
      </c>
      <c r="I351" s="1">
        <f t="shared" si="38"/>
        <v>0</v>
      </c>
      <c r="J351" s="1">
        <f t="shared" si="38"/>
        <v>0</v>
      </c>
      <c r="K351" s="1">
        <f t="shared" si="38"/>
        <v>0</v>
      </c>
      <c r="L351" s="1">
        <f t="shared" si="38"/>
        <v>0</v>
      </c>
      <c r="M351" s="1">
        <f t="shared" si="38"/>
        <v>0</v>
      </c>
      <c r="N351" s="1">
        <f t="shared" si="38"/>
        <v>0</v>
      </c>
      <c r="O351" s="1">
        <f t="shared" si="38"/>
        <v>0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1 </v>
      </c>
    </row>
    <row r="352" spans="1:27" x14ac:dyDescent="0.25">
      <c r="A352">
        <v>25765</v>
      </c>
      <c r="B352">
        <v>0</v>
      </c>
      <c r="C352">
        <f t="shared" si="34"/>
        <v>1223</v>
      </c>
      <c r="D352">
        <f t="shared" si="35"/>
        <v>25.765000000000001</v>
      </c>
      <c r="E352">
        <f t="shared" si="36"/>
        <v>373.39</v>
      </c>
      <c r="F352" s="1">
        <f t="shared" si="39"/>
        <v>15</v>
      </c>
      <c r="G352" s="1">
        <f t="shared" si="38"/>
        <v>0</v>
      </c>
      <c r="H352" s="1">
        <f t="shared" si="38"/>
        <v>0</v>
      </c>
      <c r="I352" s="1">
        <f t="shared" si="38"/>
        <v>0</v>
      </c>
      <c r="J352" s="1">
        <f t="shared" si="38"/>
        <v>0</v>
      </c>
      <c r="K352" s="1">
        <f t="shared" si="38"/>
        <v>0</v>
      </c>
      <c r="L352" s="1">
        <f t="shared" si="38"/>
        <v>0</v>
      </c>
      <c r="M352" s="1">
        <f t="shared" si="38"/>
        <v>0</v>
      </c>
      <c r="N352" s="1">
        <f t="shared" si="38"/>
        <v>0</v>
      </c>
      <c r="O352" s="1">
        <f t="shared" si="38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1 </v>
      </c>
    </row>
    <row r="353" spans="1:27" x14ac:dyDescent="0.25">
      <c r="A353">
        <v>27515</v>
      </c>
      <c r="B353">
        <v>1160</v>
      </c>
      <c r="C353">
        <f t="shared" si="34"/>
        <v>63</v>
      </c>
      <c r="D353">
        <f t="shared" si="35"/>
        <v>27.515000000000001</v>
      </c>
      <c r="E353">
        <f t="shared" si="36"/>
        <v>375.14</v>
      </c>
      <c r="F353" s="1">
        <f t="shared" si="39"/>
        <v>16</v>
      </c>
      <c r="G353" s="1">
        <f t="shared" si="38"/>
        <v>0</v>
      </c>
      <c r="H353" s="1">
        <f t="shared" si="38"/>
        <v>0</v>
      </c>
      <c r="I353" s="1">
        <f t="shared" si="38"/>
        <v>0</v>
      </c>
      <c r="J353" s="1">
        <f t="shared" si="38"/>
        <v>0</v>
      </c>
      <c r="K353" s="1">
        <f t="shared" si="38"/>
        <v>0</v>
      </c>
      <c r="L353" s="1">
        <f t="shared" si="38"/>
        <v>0</v>
      </c>
      <c r="M353" s="1">
        <f t="shared" si="38"/>
        <v>0</v>
      </c>
      <c r="N353" s="1">
        <f t="shared" si="38"/>
        <v>0</v>
      </c>
      <c r="O353" s="1">
        <f t="shared" si="38"/>
        <v>0</v>
      </c>
      <c r="P353" s="2"/>
      <c r="Q353" t="str">
        <f>LOOKUP(C:C, {0,115,230,345,460,575,690,805,920,1035,1150}, {"1"," 0","0 ","0 ","0 ","0 ","0 ","0 ","0 ","0 ","0 "})</f>
        <v>1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 0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 0</v>
      </c>
      <c r="X353" t="str">
        <f>LOOKUP(C:C, {0,115,230,345,460,575,690,805,920,1035,1150}, {" 0","0 ","0 ","0 ","0 ","0 ","0 ","1 ","0 ","0 ","0 "})</f>
        <v xml:space="preserve"> 0</v>
      </c>
      <c r="Y353" t="str">
        <f>LOOKUP(C:C, {0,115,230,345,460,575,690,805,920,1035,1150}, {" 0","0 ","0 ","0 ","0 ","0 ","0 ","0 ","1 ","0 ","0 "})</f>
        <v xml:space="preserve"> 0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27531</v>
      </c>
      <c r="B354">
        <v>1178</v>
      </c>
      <c r="C354">
        <f t="shared" si="34"/>
        <v>45</v>
      </c>
      <c r="D354">
        <f t="shared" si="35"/>
        <v>27.530999999999999</v>
      </c>
      <c r="E354">
        <f t="shared" si="36"/>
        <v>375.15600000000001</v>
      </c>
      <c r="F354" s="1">
        <f t="shared" si="39"/>
        <v>17</v>
      </c>
      <c r="G354" s="1">
        <f t="shared" si="38"/>
        <v>0</v>
      </c>
      <c r="H354" s="1">
        <f t="shared" si="38"/>
        <v>0</v>
      </c>
      <c r="I354" s="1">
        <f t="shared" si="38"/>
        <v>0</v>
      </c>
      <c r="J354" s="1">
        <f t="shared" si="38"/>
        <v>0</v>
      </c>
      <c r="K354" s="1">
        <f t="shared" si="38"/>
        <v>0</v>
      </c>
      <c r="L354" s="1">
        <f t="shared" si="38"/>
        <v>0</v>
      </c>
      <c r="M354" s="1">
        <f t="shared" si="38"/>
        <v>0</v>
      </c>
      <c r="N354" s="1">
        <f t="shared" si="38"/>
        <v>0</v>
      </c>
      <c r="O354" s="1">
        <f t="shared" si="38"/>
        <v>0</v>
      </c>
      <c r="P354" s="2"/>
      <c r="Q354" t="str">
        <f>LOOKUP(C:C, {0,115,230,345,460,575,690,805,920,1035,1150}, {"1"," 0","0 ","0 ","0 ","0 ","0 ","0 ","0 ","0 ","0 "})</f>
        <v>1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 0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 0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 0</v>
      </c>
      <c r="X354" t="str">
        <f>LOOKUP(C:C, {0,115,230,345,460,575,690,805,920,1035,1150}, {" 0","0 ","0 ","0 ","0 ","0 ","0 ","1 ","0 ","0 ","0 "})</f>
        <v xml:space="preserve"> 0</v>
      </c>
      <c r="Y354" t="str">
        <f>LOOKUP(C:C, {0,115,230,345,460,575,690,805,920,1035,1150}, {" 0","0 ","0 ","0 ","0 ","0 ","0 ","0 ","1 ","0 ","0 "})</f>
        <v xml:space="preserve"> 0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27765</v>
      </c>
      <c r="B355">
        <v>1165</v>
      </c>
      <c r="C355">
        <f t="shared" si="34"/>
        <v>58</v>
      </c>
      <c r="D355">
        <f t="shared" si="35"/>
        <v>27.765000000000001</v>
      </c>
      <c r="E355">
        <f t="shared" si="36"/>
        <v>375.39</v>
      </c>
      <c r="F355" s="1">
        <f t="shared" si="39"/>
        <v>18</v>
      </c>
      <c r="G355" s="1">
        <f t="shared" si="38"/>
        <v>0</v>
      </c>
      <c r="H355" s="1">
        <f t="shared" si="38"/>
        <v>0</v>
      </c>
      <c r="I355" s="1">
        <f t="shared" si="38"/>
        <v>0</v>
      </c>
      <c r="J355" s="1">
        <f t="shared" si="38"/>
        <v>0</v>
      </c>
      <c r="K355" s="1">
        <f t="shared" si="38"/>
        <v>0</v>
      </c>
      <c r="L355" s="1">
        <f t="shared" si="38"/>
        <v>0</v>
      </c>
      <c r="M355" s="1">
        <f t="shared" si="38"/>
        <v>0</v>
      </c>
      <c r="N355" s="1">
        <f t="shared" si="38"/>
        <v>0</v>
      </c>
      <c r="O355" s="1">
        <f t="shared" si="38"/>
        <v>0</v>
      </c>
      <c r="P355" s="2"/>
      <c r="Q355" t="str">
        <f>LOOKUP(C:C, {0,115,230,345,460,575,690,805,920,1035,1150}, {"1"," 0","0 ","0 ","0 ","0 ","0 ","0 ","0 ","0 ","0 "})</f>
        <v>1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 0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 0</v>
      </c>
      <c r="X355" t="str">
        <f>LOOKUP(C:C, {0,115,230,345,460,575,690,805,920,1035,1150}, {" 0","0 ","0 ","0 ","0 ","0 ","0 ","1 ","0 ","0 ","0 "})</f>
        <v xml:space="preserve"> 0</v>
      </c>
      <c r="Y355" t="str">
        <f>LOOKUP(C:C, {0,115,230,345,460,575,690,805,920,1035,1150}, {" 0","0 ","0 ","0 ","0 ","0 ","0 ","0 ","1 ","0 ","0 "})</f>
        <v xml:space="preserve"> 0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27796</v>
      </c>
      <c r="B356">
        <v>1198</v>
      </c>
      <c r="C356">
        <f t="shared" si="34"/>
        <v>25</v>
      </c>
      <c r="D356">
        <f t="shared" si="35"/>
        <v>27.795999999999999</v>
      </c>
      <c r="E356">
        <f t="shared" si="36"/>
        <v>375.42099999999999</v>
      </c>
      <c r="F356" s="1">
        <f t="shared" si="39"/>
        <v>19</v>
      </c>
      <c r="G356" s="1">
        <f t="shared" si="38"/>
        <v>0</v>
      </c>
      <c r="H356" s="1">
        <f t="shared" si="38"/>
        <v>0</v>
      </c>
      <c r="I356" s="1">
        <f t="shared" si="38"/>
        <v>0</v>
      </c>
      <c r="J356" s="1">
        <f t="shared" si="38"/>
        <v>0</v>
      </c>
      <c r="K356" s="1">
        <f t="shared" si="38"/>
        <v>0</v>
      </c>
      <c r="L356" s="1">
        <f t="shared" si="38"/>
        <v>0</v>
      </c>
      <c r="M356" s="1">
        <f t="shared" si="38"/>
        <v>0</v>
      </c>
      <c r="N356" s="1">
        <f t="shared" si="38"/>
        <v>0</v>
      </c>
      <c r="O356" s="1">
        <f t="shared" si="38"/>
        <v>0</v>
      </c>
      <c r="P356" s="2"/>
      <c r="Q356" t="str">
        <f>LOOKUP(C:C, {0,115,230,345,460,575,690,805,920,1035,1150}, {"1"," 0","0 ","0 ","0 ","0 ","0 ","0 ","0 ","0 ","0 "})</f>
        <v>1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 0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 0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 0</v>
      </c>
      <c r="X356" t="str">
        <f>LOOKUP(C:C, {0,115,230,345,460,575,690,805,920,1035,1150}, {" 0","0 ","0 ","0 ","0 ","0 ","0 ","1 ","0 ","0 ","0 "})</f>
        <v xml:space="preserve"> 0</v>
      </c>
      <c r="Y356" t="str">
        <f>LOOKUP(C:C, {0,115,230,345,460,575,690,805,920,1035,1150}, {" 0","0 ","0 ","0 ","0 ","0 ","0 ","0 ","1 ","0 ","0 "})</f>
        <v xml:space="preserve"> 0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28031</v>
      </c>
      <c r="B357">
        <v>1178</v>
      </c>
      <c r="C357">
        <f t="shared" si="34"/>
        <v>45</v>
      </c>
      <c r="D357">
        <f t="shared" si="35"/>
        <v>28.030999999999999</v>
      </c>
      <c r="E357">
        <f t="shared" si="36"/>
        <v>375.65600000000001</v>
      </c>
      <c r="F357" s="1">
        <f t="shared" si="39"/>
        <v>20</v>
      </c>
      <c r="G357" s="1">
        <f t="shared" si="38"/>
        <v>0</v>
      </c>
      <c r="H357" s="1">
        <f t="shared" si="38"/>
        <v>0</v>
      </c>
      <c r="I357" s="1">
        <f t="shared" si="38"/>
        <v>0</v>
      </c>
      <c r="J357" s="1">
        <f t="shared" si="38"/>
        <v>0</v>
      </c>
      <c r="K357" s="1">
        <f t="shared" si="38"/>
        <v>0</v>
      </c>
      <c r="L357" s="1">
        <f t="shared" si="38"/>
        <v>0</v>
      </c>
      <c r="M357" s="1">
        <f t="shared" si="38"/>
        <v>0</v>
      </c>
      <c r="N357" s="1">
        <f t="shared" si="38"/>
        <v>0</v>
      </c>
      <c r="O357" s="1">
        <f t="shared" si="38"/>
        <v>0</v>
      </c>
      <c r="P357" s="2"/>
      <c r="Q357" t="str">
        <f>LOOKUP(C:C, {0,115,230,345,460,575,690,805,920,1035,1150}, {"1"," 0","0 ","0 ","0 ","0 ","0 ","0 ","0 ","0 ","0 "})</f>
        <v>1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 0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 0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 0</v>
      </c>
      <c r="X357" t="str">
        <f>LOOKUP(C:C, {0,115,230,345,460,575,690,805,920,1035,1150}, {" 0","0 ","0 ","0 ","0 ","0 ","0 ","1 ","0 ","0 ","0 "})</f>
        <v xml:space="preserve"> 0</v>
      </c>
      <c r="Y357" t="str">
        <f>LOOKUP(C:C, {0,115,230,345,460,575,690,805,920,1035,1150}, {" 0","0 ","0 ","0 ","0 ","0 ","0 ","0 ","1 ","0 ","0 "})</f>
        <v xml:space="preserve"> 0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28031</v>
      </c>
      <c r="B358">
        <v>0</v>
      </c>
      <c r="C358">
        <f t="shared" si="34"/>
        <v>1223</v>
      </c>
      <c r="D358">
        <f t="shared" si="35"/>
        <v>28.030999999999999</v>
      </c>
      <c r="E358">
        <f t="shared" si="36"/>
        <v>375.65600000000001</v>
      </c>
      <c r="F358" s="1">
        <f t="shared" si="39"/>
        <v>20</v>
      </c>
      <c r="G358" s="1">
        <f t="shared" si="38"/>
        <v>0</v>
      </c>
      <c r="H358" s="1">
        <f t="shared" si="38"/>
        <v>0</v>
      </c>
      <c r="I358" s="1">
        <f t="shared" si="38"/>
        <v>0</v>
      </c>
      <c r="J358" s="1">
        <f t="shared" si="38"/>
        <v>0</v>
      </c>
      <c r="K358" s="1">
        <f t="shared" si="38"/>
        <v>0</v>
      </c>
      <c r="L358" s="1">
        <f t="shared" si="38"/>
        <v>0</v>
      </c>
      <c r="M358" s="1">
        <f t="shared" si="38"/>
        <v>0</v>
      </c>
      <c r="N358" s="1">
        <f t="shared" si="38"/>
        <v>0</v>
      </c>
      <c r="O358" s="1">
        <f t="shared" si="38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1 </v>
      </c>
    </row>
    <row r="359" spans="1:27" x14ac:dyDescent="0.25">
      <c r="A359">
        <v>28031</v>
      </c>
      <c r="B359">
        <v>1107</v>
      </c>
      <c r="C359">
        <f t="shared" si="34"/>
        <v>116</v>
      </c>
      <c r="D359">
        <f t="shared" si="35"/>
        <v>28.030999999999999</v>
      </c>
      <c r="E359">
        <f t="shared" si="36"/>
        <v>375.65600000000001</v>
      </c>
      <c r="F359" s="1">
        <f t="shared" si="39"/>
        <v>20</v>
      </c>
      <c r="G359" s="1">
        <f t="shared" si="38"/>
        <v>1</v>
      </c>
      <c r="H359" s="1">
        <f t="shared" si="38"/>
        <v>0</v>
      </c>
      <c r="I359" s="1">
        <f t="shared" si="38"/>
        <v>0</v>
      </c>
      <c r="J359" s="1">
        <f t="shared" si="38"/>
        <v>0</v>
      </c>
      <c r="K359" s="1">
        <f t="shared" si="38"/>
        <v>0</v>
      </c>
      <c r="L359" s="1">
        <f t="shared" si="38"/>
        <v>0</v>
      </c>
      <c r="M359" s="1">
        <f t="shared" si="38"/>
        <v>0</v>
      </c>
      <c r="N359" s="1">
        <f t="shared" si="38"/>
        <v>0</v>
      </c>
      <c r="O359" s="1">
        <f t="shared" si="38"/>
        <v>0</v>
      </c>
      <c r="P359" s="2"/>
      <c r="Q359" t="str">
        <f>LOOKUP(C:C, {0,115,230,345,460,575,690,805,920,1035,1150}, {"1"," 0","0 ","0 ","0 ","0 ","0 ","0 ","0 ","0 ","0 "})</f>
        <v xml:space="preserve"> 0</v>
      </c>
      <c r="R359" t="str">
        <f>LOOKUP(C:C, {0,115,230,345,460,575,690,805,920,1035,1150}, {"0 ","1 ","0 ","0 ","0 ","0 ","0 ","0 ","0 ","0 ","0 "})</f>
        <v xml:space="preserve">1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31046</v>
      </c>
      <c r="B360">
        <v>0</v>
      </c>
      <c r="C360">
        <f t="shared" si="34"/>
        <v>1223</v>
      </c>
      <c r="D360">
        <f t="shared" si="35"/>
        <v>31.045999999999999</v>
      </c>
      <c r="E360">
        <f t="shared" si="36"/>
        <v>378.67099999999999</v>
      </c>
      <c r="F360" s="1">
        <f t="shared" si="39"/>
        <v>20</v>
      </c>
      <c r="G360" s="1">
        <f t="shared" si="38"/>
        <v>1</v>
      </c>
      <c r="H360" s="1">
        <f t="shared" si="38"/>
        <v>0</v>
      </c>
      <c r="I360" s="1">
        <f t="shared" si="38"/>
        <v>0</v>
      </c>
      <c r="J360" s="1">
        <f t="shared" si="38"/>
        <v>0</v>
      </c>
      <c r="K360" s="1">
        <f t="shared" si="38"/>
        <v>0</v>
      </c>
      <c r="L360" s="1">
        <f t="shared" si="38"/>
        <v>0</v>
      </c>
      <c r="M360" s="1">
        <f t="shared" si="38"/>
        <v>0</v>
      </c>
      <c r="N360" s="1">
        <f t="shared" si="38"/>
        <v>0</v>
      </c>
      <c r="O360" s="1">
        <f t="shared" si="38"/>
        <v>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1 </v>
      </c>
    </row>
    <row r="361" spans="1:27" x14ac:dyDescent="0.25">
      <c r="A361">
        <v>33125</v>
      </c>
      <c r="B361">
        <v>1160</v>
      </c>
      <c r="C361">
        <f t="shared" si="34"/>
        <v>63</v>
      </c>
      <c r="D361">
        <f t="shared" si="35"/>
        <v>33.125</v>
      </c>
      <c r="E361">
        <f t="shared" si="36"/>
        <v>380.75</v>
      </c>
      <c r="F361" s="1">
        <f t="shared" si="39"/>
        <v>21</v>
      </c>
      <c r="G361" s="1">
        <f t="shared" si="38"/>
        <v>1</v>
      </c>
      <c r="H361" s="1">
        <f t="shared" si="38"/>
        <v>0</v>
      </c>
      <c r="I361" s="1">
        <f t="shared" si="38"/>
        <v>0</v>
      </c>
      <c r="J361" s="1">
        <f t="shared" si="38"/>
        <v>0</v>
      </c>
      <c r="K361" s="1">
        <f t="shared" si="38"/>
        <v>0</v>
      </c>
      <c r="L361" s="1">
        <f t="shared" si="38"/>
        <v>0</v>
      </c>
      <c r="M361" s="1">
        <f t="shared" si="38"/>
        <v>0</v>
      </c>
      <c r="N361" s="1">
        <f t="shared" si="38"/>
        <v>0</v>
      </c>
      <c r="O361" s="1">
        <f t="shared" si="38"/>
        <v>0</v>
      </c>
      <c r="P361" s="2"/>
      <c r="Q361" t="str">
        <f>LOOKUP(C:C, {0,115,230,345,460,575,690,805,920,1035,1150}, {"1"," 0","0 ","0 ","0 ","0 ","0 ","0 ","0 ","0 ","0 "})</f>
        <v>1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 0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 0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 0</v>
      </c>
      <c r="X361" t="str">
        <f>LOOKUP(C:C, {0,115,230,345,460,575,690,805,920,1035,1150}, {" 0","0 ","0 ","0 ","0 ","0 ","0 ","1 ","0 ","0 ","0 "})</f>
        <v xml:space="preserve"> 0</v>
      </c>
      <c r="Y361" t="str">
        <f>LOOKUP(C:C, {0,115,230,345,460,575,690,805,920,1035,1150}, {" 0","0 ","0 ","0 ","0 ","0 ","0 ","0 ","1 ","0 ","0 "})</f>
        <v xml:space="preserve"> 0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33421</v>
      </c>
      <c r="B362">
        <v>1160</v>
      </c>
      <c r="C362">
        <f t="shared" si="34"/>
        <v>63</v>
      </c>
      <c r="D362">
        <f t="shared" si="35"/>
        <v>33.420999999999999</v>
      </c>
      <c r="E362">
        <f t="shared" si="36"/>
        <v>381.04599999999999</v>
      </c>
      <c r="F362" s="1">
        <f t="shared" si="39"/>
        <v>22</v>
      </c>
      <c r="G362" s="1">
        <f t="shared" si="38"/>
        <v>1</v>
      </c>
      <c r="H362" s="1">
        <f t="shared" si="38"/>
        <v>0</v>
      </c>
      <c r="I362" s="1">
        <f t="shared" si="38"/>
        <v>0</v>
      </c>
      <c r="J362" s="1">
        <f t="shared" ref="J362:O404" si="40">J361+U362</f>
        <v>0</v>
      </c>
      <c r="K362" s="1">
        <f t="shared" si="40"/>
        <v>0</v>
      </c>
      <c r="L362" s="1">
        <f t="shared" si="40"/>
        <v>0</v>
      </c>
      <c r="M362" s="1">
        <f t="shared" si="40"/>
        <v>0</v>
      </c>
      <c r="N362" s="1">
        <f t="shared" si="40"/>
        <v>0</v>
      </c>
      <c r="O362" s="1">
        <f t="shared" si="40"/>
        <v>0</v>
      </c>
      <c r="P362" s="2"/>
      <c r="Q362" t="str">
        <f>LOOKUP(C:C, {0,115,230,345,460,575,690,805,920,1035,1150}, {"1"," 0","0 ","0 ","0 ","0 ","0 ","0 ","0 ","0 ","0 "})</f>
        <v>1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 0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 0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 0</v>
      </c>
      <c r="X362" t="str">
        <f>LOOKUP(C:C, {0,115,230,345,460,575,690,805,920,1035,1150}, {" 0","0 ","0 ","0 ","0 ","0 ","0 ","1 ","0 ","0 ","0 "})</f>
        <v xml:space="preserve"> 0</v>
      </c>
      <c r="Y362" t="str">
        <f>LOOKUP(C:C, {0,115,230,345,460,575,690,805,920,1035,1150}, {" 0","0 ","0 ","0 ","0 ","0 ","0 ","0 ","1 ","0 ","0 "})</f>
        <v xml:space="preserve"> 0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33953</v>
      </c>
      <c r="B363">
        <v>1198</v>
      </c>
      <c r="C363">
        <f t="shared" si="34"/>
        <v>25</v>
      </c>
      <c r="D363">
        <f t="shared" si="35"/>
        <v>33.953000000000003</v>
      </c>
      <c r="E363">
        <f t="shared" si="36"/>
        <v>381.57799999999997</v>
      </c>
      <c r="F363" s="1">
        <f t="shared" si="39"/>
        <v>23</v>
      </c>
      <c r="G363" s="1">
        <f t="shared" si="39"/>
        <v>1</v>
      </c>
      <c r="H363" s="1">
        <f t="shared" si="39"/>
        <v>0</v>
      </c>
      <c r="I363" s="1">
        <f t="shared" si="39"/>
        <v>0</v>
      </c>
      <c r="J363" s="1">
        <f t="shared" si="40"/>
        <v>0</v>
      </c>
      <c r="K363" s="1">
        <f t="shared" si="40"/>
        <v>0</v>
      </c>
      <c r="L363" s="1">
        <f t="shared" si="40"/>
        <v>0</v>
      </c>
      <c r="M363" s="1">
        <f t="shared" si="40"/>
        <v>0</v>
      </c>
      <c r="N363" s="1">
        <f t="shared" si="40"/>
        <v>0</v>
      </c>
      <c r="O363" s="1">
        <f t="shared" si="40"/>
        <v>0</v>
      </c>
      <c r="P363" s="2"/>
      <c r="Q363" t="str">
        <f>LOOKUP(C:C, {0,115,230,345,460,575,690,805,920,1035,1150}, {"1"," 0","0 ","0 ","0 ","0 ","0 ","0 ","0 ","0 ","0 "})</f>
        <v>1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 0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 0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 0</v>
      </c>
      <c r="X363" t="str">
        <f>LOOKUP(C:C, {0,115,230,345,460,575,690,805,920,1035,1150}, {" 0","0 ","0 ","0 ","0 ","0 ","0 ","1 ","0 ","0 ","0 "})</f>
        <v xml:space="preserve"> 0</v>
      </c>
      <c r="Y363" t="str">
        <f>LOOKUP(C:C, {0,115,230,345,460,575,690,805,920,1035,1150}, {" 0","0 ","0 ","0 ","0 ","0 ","0 ","0 ","1 ","0 ","0 "})</f>
        <v xml:space="preserve"> 0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34781</v>
      </c>
      <c r="B364">
        <v>1120</v>
      </c>
      <c r="C364">
        <f t="shared" si="34"/>
        <v>103</v>
      </c>
      <c r="D364">
        <f t="shared" si="35"/>
        <v>34.780999999999999</v>
      </c>
      <c r="E364">
        <f t="shared" si="36"/>
        <v>382.40600000000001</v>
      </c>
      <c r="F364" s="1">
        <f t="shared" si="39"/>
        <v>24</v>
      </c>
      <c r="G364" s="1">
        <f t="shared" si="39"/>
        <v>1</v>
      </c>
      <c r="H364" s="1">
        <f t="shared" si="39"/>
        <v>0</v>
      </c>
      <c r="I364" s="1">
        <f t="shared" si="39"/>
        <v>0</v>
      </c>
      <c r="J364" s="1">
        <f t="shared" si="40"/>
        <v>0</v>
      </c>
      <c r="K364" s="1">
        <f t="shared" si="40"/>
        <v>0</v>
      </c>
      <c r="L364" s="1">
        <f t="shared" si="40"/>
        <v>0</v>
      </c>
      <c r="M364" s="1">
        <f t="shared" si="40"/>
        <v>0</v>
      </c>
      <c r="N364" s="1">
        <f t="shared" si="40"/>
        <v>0</v>
      </c>
      <c r="O364" s="1">
        <f t="shared" si="40"/>
        <v>0</v>
      </c>
      <c r="P364" s="2"/>
      <c r="Q364" t="str">
        <f>LOOKUP(C:C, {0,115,230,345,460,575,690,805,920,1035,1150}, {"1"," 0","0 ","0 ","0 ","0 ","0 ","0 ","0 ","0 ","0 "})</f>
        <v>1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 0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 0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 0</v>
      </c>
      <c r="X364" t="str">
        <f>LOOKUP(C:C, {0,115,230,345,460,575,690,805,920,1035,1150}, {" 0","0 ","0 ","0 ","0 ","0 ","0 ","1 ","0 ","0 ","0 "})</f>
        <v xml:space="preserve"> 0</v>
      </c>
      <c r="Y364" t="str">
        <f>LOOKUP(C:C, {0,115,230,345,460,575,690,805,920,1035,1150}, {" 0","0 ","0 ","0 ","0 ","0 ","0 ","0 ","1 ","0 ","0 "})</f>
        <v xml:space="preserve"> 0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35062</v>
      </c>
      <c r="B365">
        <v>1167</v>
      </c>
      <c r="C365">
        <f t="shared" si="34"/>
        <v>56</v>
      </c>
      <c r="D365">
        <f t="shared" si="35"/>
        <v>35.061999999999998</v>
      </c>
      <c r="E365">
        <f t="shared" si="36"/>
        <v>382.68700000000001</v>
      </c>
      <c r="F365" s="1">
        <f t="shared" si="39"/>
        <v>25</v>
      </c>
      <c r="G365" s="1">
        <f t="shared" si="39"/>
        <v>1</v>
      </c>
      <c r="H365" s="1">
        <f t="shared" si="39"/>
        <v>0</v>
      </c>
      <c r="I365" s="1">
        <f t="shared" si="39"/>
        <v>0</v>
      </c>
      <c r="J365" s="1">
        <f t="shared" si="40"/>
        <v>0</v>
      </c>
      <c r="K365" s="1">
        <f t="shared" si="40"/>
        <v>0</v>
      </c>
      <c r="L365" s="1">
        <f t="shared" si="40"/>
        <v>0</v>
      </c>
      <c r="M365" s="1">
        <f t="shared" si="40"/>
        <v>0</v>
      </c>
      <c r="N365" s="1">
        <f t="shared" si="40"/>
        <v>0</v>
      </c>
      <c r="O365" s="1">
        <f t="shared" si="40"/>
        <v>0</v>
      </c>
      <c r="P365" s="2"/>
      <c r="Q365" t="str">
        <f>LOOKUP(C:C, {0,115,230,345,460,575,690,805,920,1035,1150}, {"1"," 0","0 ","0 ","0 ","0 ","0 ","0 ","0 ","0 ","0 "})</f>
        <v>1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 0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 0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 0</v>
      </c>
      <c r="X365" t="str">
        <f>LOOKUP(C:C, {0,115,230,345,460,575,690,805,920,1035,1150}, {" 0","0 ","0 ","0 ","0 ","0 ","0 ","1 ","0 ","0 ","0 "})</f>
        <v xml:space="preserve"> 0</v>
      </c>
      <c r="Y365" t="str">
        <f>LOOKUP(C:C, {0,115,230,345,460,575,690,805,920,1035,1150}, {" 0","0 ","0 ","0 ","0 ","0 ","0 ","0 ","1 ","0 ","0 "})</f>
        <v xml:space="preserve"> 0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35062</v>
      </c>
      <c r="B366">
        <v>0</v>
      </c>
      <c r="C366">
        <f t="shared" si="34"/>
        <v>1223</v>
      </c>
      <c r="D366">
        <f t="shared" si="35"/>
        <v>35.061999999999998</v>
      </c>
      <c r="E366">
        <f t="shared" si="36"/>
        <v>382.68700000000001</v>
      </c>
      <c r="F366" s="1">
        <f t="shared" si="39"/>
        <v>25</v>
      </c>
      <c r="G366" s="1">
        <f t="shared" si="39"/>
        <v>1</v>
      </c>
      <c r="H366" s="1">
        <f t="shared" si="39"/>
        <v>0</v>
      </c>
      <c r="I366" s="1">
        <f t="shared" si="39"/>
        <v>0</v>
      </c>
      <c r="J366" s="1">
        <f t="shared" si="40"/>
        <v>0</v>
      </c>
      <c r="K366" s="1">
        <f t="shared" si="40"/>
        <v>0</v>
      </c>
      <c r="L366" s="1">
        <f t="shared" si="40"/>
        <v>0</v>
      </c>
      <c r="M366" s="1">
        <f t="shared" si="40"/>
        <v>0</v>
      </c>
      <c r="N366" s="1">
        <f t="shared" si="40"/>
        <v>0</v>
      </c>
      <c r="O366" s="1">
        <f t="shared" si="40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1 </v>
      </c>
    </row>
    <row r="367" spans="1:27" x14ac:dyDescent="0.25">
      <c r="A367">
        <v>38078</v>
      </c>
      <c r="B367">
        <v>0</v>
      </c>
      <c r="C367">
        <f t="shared" si="34"/>
        <v>1223</v>
      </c>
      <c r="D367">
        <f t="shared" si="35"/>
        <v>38.078000000000003</v>
      </c>
      <c r="E367">
        <f t="shared" si="36"/>
        <v>385.70299999999997</v>
      </c>
      <c r="F367" s="1">
        <f t="shared" si="39"/>
        <v>25</v>
      </c>
      <c r="G367" s="1">
        <f t="shared" si="39"/>
        <v>1</v>
      </c>
      <c r="H367" s="1">
        <f t="shared" si="39"/>
        <v>0</v>
      </c>
      <c r="I367" s="1">
        <f t="shared" si="39"/>
        <v>0</v>
      </c>
      <c r="J367" s="1">
        <f t="shared" si="40"/>
        <v>0</v>
      </c>
      <c r="K367" s="1">
        <f t="shared" si="40"/>
        <v>0</v>
      </c>
      <c r="L367" s="1">
        <f t="shared" si="40"/>
        <v>0</v>
      </c>
      <c r="M367" s="1">
        <f t="shared" si="40"/>
        <v>0</v>
      </c>
      <c r="N367" s="1">
        <f t="shared" si="40"/>
        <v>0</v>
      </c>
      <c r="O367" s="1">
        <f t="shared" si="40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1 </v>
      </c>
    </row>
    <row r="368" spans="1:27" x14ac:dyDescent="0.25">
      <c r="A368">
        <v>44703</v>
      </c>
      <c r="B368">
        <v>1178</v>
      </c>
      <c r="C368">
        <f t="shared" si="34"/>
        <v>45</v>
      </c>
      <c r="D368">
        <f t="shared" si="35"/>
        <v>44.703000000000003</v>
      </c>
      <c r="E368">
        <f t="shared" si="36"/>
        <v>392.32799999999997</v>
      </c>
      <c r="F368" s="1">
        <f t="shared" si="39"/>
        <v>26</v>
      </c>
      <c r="G368" s="1">
        <f t="shared" si="39"/>
        <v>1</v>
      </c>
      <c r="H368" s="1">
        <f t="shared" si="39"/>
        <v>0</v>
      </c>
      <c r="I368" s="1">
        <f t="shared" si="39"/>
        <v>0</v>
      </c>
      <c r="J368" s="1">
        <f t="shared" si="40"/>
        <v>0</v>
      </c>
      <c r="K368" s="1">
        <f t="shared" si="40"/>
        <v>0</v>
      </c>
      <c r="L368" s="1">
        <f t="shared" si="40"/>
        <v>0</v>
      </c>
      <c r="M368" s="1">
        <f t="shared" si="40"/>
        <v>0</v>
      </c>
      <c r="N368" s="1">
        <f t="shared" si="40"/>
        <v>0</v>
      </c>
      <c r="O368" s="1">
        <f t="shared" si="40"/>
        <v>0</v>
      </c>
      <c r="P368" s="2"/>
      <c r="Q368" t="str">
        <f>LOOKUP(C:C, {0,115,230,345,460,575,690,805,920,1035,1150}, {"1"," 0","0 ","0 ","0 ","0 ","0 ","0 ","0 ","0 ","0 "})</f>
        <v>1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 0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 0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 0</v>
      </c>
      <c r="X368" t="str">
        <f>LOOKUP(C:C, {0,115,230,345,460,575,690,805,920,1035,1150}, {" 0","0 ","0 ","0 ","0 ","0 ","0 ","1 ","0 ","0 ","0 "})</f>
        <v xml:space="preserve"> 0</v>
      </c>
      <c r="Y368" t="str">
        <f>LOOKUP(C:C, {0,115,230,345,460,575,690,805,920,1035,1150}, {" 0","0 ","0 ","0 ","0 ","0 ","0 ","0 ","1 ","0 ","0 "})</f>
        <v xml:space="preserve"> 0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44734</v>
      </c>
      <c r="B369">
        <v>1190</v>
      </c>
      <c r="C369">
        <f t="shared" si="34"/>
        <v>33</v>
      </c>
      <c r="D369">
        <f t="shared" si="35"/>
        <v>44.734000000000002</v>
      </c>
      <c r="E369">
        <f t="shared" si="36"/>
        <v>392.35899999999998</v>
      </c>
      <c r="F369" s="1">
        <f t="shared" si="39"/>
        <v>27</v>
      </c>
      <c r="G369" s="1">
        <f t="shared" si="39"/>
        <v>1</v>
      </c>
      <c r="H369" s="1">
        <f t="shared" si="39"/>
        <v>0</v>
      </c>
      <c r="I369" s="1">
        <f t="shared" si="39"/>
        <v>0</v>
      </c>
      <c r="J369" s="1">
        <f t="shared" si="40"/>
        <v>0</v>
      </c>
      <c r="K369" s="1">
        <f t="shared" si="40"/>
        <v>0</v>
      </c>
      <c r="L369" s="1">
        <f t="shared" si="40"/>
        <v>0</v>
      </c>
      <c r="M369" s="1">
        <f t="shared" si="40"/>
        <v>0</v>
      </c>
      <c r="N369" s="1">
        <f t="shared" si="40"/>
        <v>0</v>
      </c>
      <c r="O369" s="1">
        <f t="shared" si="40"/>
        <v>0</v>
      </c>
      <c r="P369" s="2"/>
      <c r="Q369" t="str">
        <f>LOOKUP(C:C, {0,115,230,345,460,575,690,805,920,1035,1150}, {"1"," 0","0 ","0 ","0 ","0 ","0 ","0 ","0 ","0 ","0 "})</f>
        <v>1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 0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 0</v>
      </c>
      <c r="X369" t="str">
        <f>LOOKUP(C:C, {0,115,230,345,460,575,690,805,920,1035,1150}, {" 0","0 ","0 ","0 ","0 ","0 ","0 ","1 ","0 ","0 ","0 "})</f>
        <v xml:space="preserve"> 0</v>
      </c>
      <c r="Y369" t="str">
        <f>LOOKUP(C:C, {0,115,230,345,460,575,690,805,920,1035,1150}, {" 0","0 ","0 ","0 ","0 ","0 ","0 ","0 ","1 ","0 ","0 "})</f>
        <v xml:space="preserve"> 0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45000</v>
      </c>
      <c r="B370">
        <v>1198</v>
      </c>
      <c r="C370">
        <f t="shared" si="34"/>
        <v>25</v>
      </c>
      <c r="D370">
        <f t="shared" si="35"/>
        <v>45</v>
      </c>
      <c r="E370">
        <f t="shared" si="36"/>
        <v>392.625</v>
      </c>
      <c r="F370" s="1">
        <f t="shared" si="39"/>
        <v>28</v>
      </c>
      <c r="G370" s="1">
        <f t="shared" si="39"/>
        <v>1</v>
      </c>
      <c r="H370" s="1">
        <f t="shared" si="39"/>
        <v>0</v>
      </c>
      <c r="I370" s="1">
        <f t="shared" si="39"/>
        <v>0</v>
      </c>
      <c r="J370" s="1">
        <f t="shared" si="40"/>
        <v>0</v>
      </c>
      <c r="K370" s="1">
        <f t="shared" si="40"/>
        <v>0</v>
      </c>
      <c r="L370" s="1">
        <f t="shared" si="40"/>
        <v>0</v>
      </c>
      <c r="M370" s="1">
        <f t="shared" si="40"/>
        <v>0</v>
      </c>
      <c r="N370" s="1">
        <f t="shared" si="40"/>
        <v>0</v>
      </c>
      <c r="O370" s="1">
        <f t="shared" si="40"/>
        <v>0</v>
      </c>
      <c r="P370" s="2"/>
      <c r="Q370" t="str">
        <f>LOOKUP(C:C, {0,115,230,345,460,575,690,805,920,1035,1150}, {"1"," 0","0 ","0 ","0 ","0 ","0 ","0 ","0 ","0 ","0 "})</f>
        <v>1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 0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 0</v>
      </c>
      <c r="X370" t="str">
        <f>LOOKUP(C:C, {0,115,230,345,460,575,690,805,920,1035,1150}, {" 0","0 ","0 ","0 ","0 ","0 ","0 ","1 ","0 ","0 ","0 "})</f>
        <v xml:space="preserve"> 0</v>
      </c>
      <c r="Y370" t="str">
        <f>LOOKUP(C:C, {0,115,230,345,460,575,690,805,920,1035,1150}, {" 0","0 ","0 ","0 ","0 ","0 ","0 ","0 ","1 ","0 ","0 "})</f>
        <v xml:space="preserve"> 0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45281</v>
      </c>
      <c r="B371">
        <v>1183</v>
      </c>
      <c r="C371">
        <f t="shared" si="34"/>
        <v>40</v>
      </c>
      <c r="D371">
        <f t="shared" si="35"/>
        <v>45.280999999999999</v>
      </c>
      <c r="E371">
        <f t="shared" si="36"/>
        <v>392.90600000000001</v>
      </c>
      <c r="F371" s="1">
        <f t="shared" si="39"/>
        <v>29</v>
      </c>
      <c r="G371" s="1">
        <f t="shared" si="39"/>
        <v>1</v>
      </c>
      <c r="H371" s="1">
        <f t="shared" si="39"/>
        <v>0</v>
      </c>
      <c r="I371" s="1">
        <f t="shared" si="39"/>
        <v>0</v>
      </c>
      <c r="J371" s="1">
        <f t="shared" si="40"/>
        <v>0</v>
      </c>
      <c r="K371" s="1">
        <f t="shared" si="40"/>
        <v>0</v>
      </c>
      <c r="L371" s="1">
        <f t="shared" si="40"/>
        <v>0</v>
      </c>
      <c r="M371" s="1">
        <f t="shared" si="40"/>
        <v>0</v>
      </c>
      <c r="N371" s="1">
        <f t="shared" si="40"/>
        <v>0</v>
      </c>
      <c r="O371" s="1">
        <f t="shared" si="40"/>
        <v>0</v>
      </c>
      <c r="P371" s="2"/>
      <c r="Q371" t="str">
        <f>LOOKUP(C:C, {0,115,230,345,460,575,690,805,920,1035,1150}, {"1"," 0","0 ","0 ","0 ","0 ","0 ","0 ","0 ","0 ","0 "})</f>
        <v>1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 0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 0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 0</v>
      </c>
      <c r="X371" t="str">
        <f>LOOKUP(C:C, {0,115,230,345,460,575,690,805,920,1035,1150}, {" 0","0 ","0 ","0 ","0 ","0 ","0 ","1 ","0 ","0 ","0 "})</f>
        <v xml:space="preserve"> 0</v>
      </c>
      <c r="Y371" t="str">
        <f>LOOKUP(C:C, {0,115,230,345,460,575,690,805,920,1035,1150}, {" 0","0 ","0 ","0 ","0 ","0 ","0 ","0 ","1 ","0 ","0 "})</f>
        <v xml:space="preserve"> 0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45328</v>
      </c>
      <c r="B372">
        <v>1198</v>
      </c>
      <c r="C372">
        <f t="shared" si="34"/>
        <v>25</v>
      </c>
      <c r="D372">
        <f t="shared" si="35"/>
        <v>45.328000000000003</v>
      </c>
      <c r="E372">
        <f t="shared" si="36"/>
        <v>392.95299999999997</v>
      </c>
      <c r="F372" s="1">
        <f t="shared" si="39"/>
        <v>30</v>
      </c>
      <c r="G372" s="1">
        <f t="shared" si="39"/>
        <v>1</v>
      </c>
      <c r="H372" s="1">
        <f t="shared" si="39"/>
        <v>0</v>
      </c>
      <c r="I372" s="1">
        <f t="shared" si="39"/>
        <v>0</v>
      </c>
      <c r="J372" s="1">
        <f t="shared" si="40"/>
        <v>0</v>
      </c>
      <c r="K372" s="1">
        <f t="shared" si="40"/>
        <v>0</v>
      </c>
      <c r="L372" s="1">
        <f t="shared" si="40"/>
        <v>0</v>
      </c>
      <c r="M372" s="1">
        <f t="shared" si="40"/>
        <v>0</v>
      </c>
      <c r="N372" s="1">
        <f t="shared" si="40"/>
        <v>0</v>
      </c>
      <c r="O372" s="1">
        <f t="shared" si="40"/>
        <v>0</v>
      </c>
      <c r="P372" s="2"/>
      <c r="Q372" t="str">
        <f>LOOKUP(C:C, {0,115,230,345,460,575,690,805,920,1035,1150}, {"1"," 0","0 ","0 ","0 ","0 ","0 ","0 ","0 ","0 ","0 "})</f>
        <v>1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 0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 0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 0</v>
      </c>
      <c r="X372" t="str">
        <f>LOOKUP(C:C, {0,115,230,345,460,575,690,805,920,1035,1150}, {" 0","0 ","0 ","0 ","0 ","0 ","0 ","1 ","0 ","0 ","0 "})</f>
        <v xml:space="preserve"> 0</v>
      </c>
      <c r="Y372" t="str">
        <f>LOOKUP(C:C, {0,115,230,345,460,575,690,805,920,1035,1150}, {" 0","0 ","0 ","0 ","0 ","0 ","0 ","0 ","1 ","0 ","0 "})</f>
        <v xml:space="preserve"> 0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45328</v>
      </c>
      <c r="B373">
        <v>0</v>
      </c>
      <c r="C373">
        <f t="shared" si="34"/>
        <v>1223</v>
      </c>
      <c r="D373">
        <f t="shared" si="35"/>
        <v>45.328000000000003</v>
      </c>
      <c r="E373">
        <f t="shared" si="36"/>
        <v>392.95299999999997</v>
      </c>
      <c r="F373" s="1">
        <f t="shared" si="39"/>
        <v>30</v>
      </c>
      <c r="G373" s="1">
        <f t="shared" si="39"/>
        <v>1</v>
      </c>
      <c r="H373" s="1">
        <f t="shared" si="39"/>
        <v>0</v>
      </c>
      <c r="I373" s="1">
        <f t="shared" si="39"/>
        <v>0</v>
      </c>
      <c r="J373" s="1">
        <f t="shared" si="40"/>
        <v>0</v>
      </c>
      <c r="K373" s="1">
        <f t="shared" si="40"/>
        <v>0</v>
      </c>
      <c r="L373" s="1">
        <f t="shared" si="40"/>
        <v>0</v>
      </c>
      <c r="M373" s="1">
        <f t="shared" si="40"/>
        <v>0</v>
      </c>
      <c r="N373" s="1">
        <f t="shared" si="40"/>
        <v>0</v>
      </c>
      <c r="O373" s="1">
        <f t="shared" si="40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1 </v>
      </c>
    </row>
    <row r="374" spans="1:27" x14ac:dyDescent="0.25">
      <c r="A374">
        <v>48343</v>
      </c>
      <c r="B374">
        <v>0</v>
      </c>
      <c r="C374">
        <f t="shared" si="34"/>
        <v>1223</v>
      </c>
      <c r="D374">
        <f t="shared" si="35"/>
        <v>48.343000000000004</v>
      </c>
      <c r="E374">
        <f t="shared" si="36"/>
        <v>395.96800000000002</v>
      </c>
      <c r="F374" s="1">
        <f t="shared" si="39"/>
        <v>30</v>
      </c>
      <c r="G374" s="1">
        <f t="shared" si="39"/>
        <v>1</v>
      </c>
      <c r="H374" s="1">
        <f t="shared" si="39"/>
        <v>0</v>
      </c>
      <c r="I374" s="1">
        <f t="shared" si="39"/>
        <v>0</v>
      </c>
      <c r="J374" s="1">
        <f t="shared" si="40"/>
        <v>0</v>
      </c>
      <c r="K374" s="1">
        <f t="shared" si="40"/>
        <v>0</v>
      </c>
      <c r="L374" s="1">
        <f t="shared" si="40"/>
        <v>0</v>
      </c>
      <c r="M374" s="1">
        <f t="shared" si="40"/>
        <v>0</v>
      </c>
      <c r="N374" s="1">
        <f t="shared" si="40"/>
        <v>0</v>
      </c>
      <c r="O374" s="1">
        <f t="shared" si="40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1 </v>
      </c>
    </row>
    <row r="375" spans="1:27" x14ac:dyDescent="0.25">
      <c r="A375">
        <v>52500</v>
      </c>
      <c r="B375">
        <v>1198</v>
      </c>
      <c r="C375">
        <f t="shared" si="34"/>
        <v>25</v>
      </c>
      <c r="D375">
        <f t="shared" si="35"/>
        <v>52.5</v>
      </c>
      <c r="E375">
        <f t="shared" si="36"/>
        <v>400.125</v>
      </c>
      <c r="F375" s="1">
        <f t="shared" si="39"/>
        <v>31</v>
      </c>
      <c r="G375" s="1">
        <f t="shared" si="39"/>
        <v>1</v>
      </c>
      <c r="H375" s="1">
        <f t="shared" si="39"/>
        <v>0</v>
      </c>
      <c r="I375" s="1">
        <f t="shared" si="39"/>
        <v>0</v>
      </c>
      <c r="J375" s="1">
        <f t="shared" si="40"/>
        <v>0</v>
      </c>
      <c r="K375" s="1">
        <f t="shared" si="40"/>
        <v>0</v>
      </c>
      <c r="L375" s="1">
        <f t="shared" si="40"/>
        <v>0</v>
      </c>
      <c r="M375" s="1">
        <f t="shared" si="40"/>
        <v>0</v>
      </c>
      <c r="N375" s="1">
        <f t="shared" si="40"/>
        <v>0</v>
      </c>
      <c r="O375" s="1">
        <f t="shared" si="40"/>
        <v>0</v>
      </c>
      <c r="P375" s="2"/>
      <c r="Q375" t="str">
        <f>LOOKUP(C:C, {0,115,230,345,460,575,690,805,920,1035,1150}, {"1"," 0","0 ","0 ","0 ","0 ","0 ","0 ","0 ","0 ","0 "})</f>
        <v>1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 0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 0</v>
      </c>
      <c r="X375" t="str">
        <f>LOOKUP(C:C, {0,115,230,345,460,575,690,805,920,1035,1150}, {" 0","0 ","0 ","0 ","0 ","0 ","0 ","1 ","0 ","0 ","0 "})</f>
        <v xml:space="preserve"> 0</v>
      </c>
      <c r="Y375" t="str">
        <f>LOOKUP(C:C, {0,115,230,345,460,575,690,805,920,1035,1150}, {" 0","0 ","0 ","0 ","0 ","0 ","0 ","0 ","1 ","0 ","0 "})</f>
        <v xml:space="preserve"> 0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52781</v>
      </c>
      <c r="B376">
        <v>1198</v>
      </c>
      <c r="C376">
        <f t="shared" si="34"/>
        <v>25</v>
      </c>
      <c r="D376">
        <f t="shared" si="35"/>
        <v>52.780999999999999</v>
      </c>
      <c r="E376">
        <f t="shared" si="36"/>
        <v>400.40600000000001</v>
      </c>
      <c r="F376" s="1">
        <f t="shared" si="39"/>
        <v>32</v>
      </c>
      <c r="G376" s="1">
        <f t="shared" si="39"/>
        <v>1</v>
      </c>
      <c r="H376" s="1">
        <f t="shared" si="39"/>
        <v>0</v>
      </c>
      <c r="I376" s="1">
        <f t="shared" si="39"/>
        <v>0</v>
      </c>
      <c r="J376" s="1">
        <f t="shared" si="40"/>
        <v>0</v>
      </c>
      <c r="K376" s="1">
        <f t="shared" si="40"/>
        <v>0</v>
      </c>
      <c r="L376" s="1">
        <f t="shared" si="40"/>
        <v>0</v>
      </c>
      <c r="M376" s="1">
        <f t="shared" si="40"/>
        <v>0</v>
      </c>
      <c r="N376" s="1">
        <f t="shared" si="40"/>
        <v>0</v>
      </c>
      <c r="O376" s="1">
        <f t="shared" si="40"/>
        <v>0</v>
      </c>
      <c r="P376" s="2"/>
      <c r="Q376" t="str">
        <f>LOOKUP(C:C, {0,115,230,345,460,575,690,805,920,1035,1150}, {"1"," 0","0 ","0 ","0 ","0 ","0 ","0 ","0 ","0 ","0 "})</f>
        <v>1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 0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 0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 0</v>
      </c>
      <c r="X376" t="str">
        <f>LOOKUP(C:C, {0,115,230,345,460,575,690,805,920,1035,1150}, {" 0","0 ","0 ","0 ","0 ","0 ","0 ","1 ","0 ","0 ","0 "})</f>
        <v xml:space="preserve"> 0</v>
      </c>
      <c r="Y376" t="str">
        <f>LOOKUP(C:C, {0,115,230,345,460,575,690,805,920,1035,1150}, {" 0","0 ","0 ","0 ","0 ","0 ","0 ","0 ","1 ","0 ","0 "})</f>
        <v xml:space="preserve"> 0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52796</v>
      </c>
      <c r="B377">
        <v>1198</v>
      </c>
      <c r="C377">
        <f t="shared" si="34"/>
        <v>25</v>
      </c>
      <c r="D377">
        <f t="shared" si="35"/>
        <v>52.795999999999999</v>
      </c>
      <c r="E377">
        <f t="shared" si="36"/>
        <v>400.42099999999999</v>
      </c>
      <c r="F377" s="1">
        <f t="shared" si="39"/>
        <v>33</v>
      </c>
      <c r="G377" s="1">
        <f t="shared" si="39"/>
        <v>1</v>
      </c>
      <c r="H377" s="1">
        <f t="shared" si="39"/>
        <v>0</v>
      </c>
      <c r="I377" s="1">
        <f t="shared" si="39"/>
        <v>0</v>
      </c>
      <c r="J377" s="1">
        <f t="shared" si="40"/>
        <v>0</v>
      </c>
      <c r="K377" s="1">
        <f t="shared" si="40"/>
        <v>0</v>
      </c>
      <c r="L377" s="1">
        <f t="shared" si="40"/>
        <v>0</v>
      </c>
      <c r="M377" s="1">
        <f t="shared" si="40"/>
        <v>0</v>
      </c>
      <c r="N377" s="1">
        <f t="shared" si="40"/>
        <v>0</v>
      </c>
      <c r="O377" s="1">
        <f t="shared" si="40"/>
        <v>0</v>
      </c>
      <c r="P377" s="2"/>
      <c r="Q377" t="str">
        <f>LOOKUP(C:C, {0,115,230,345,460,575,690,805,920,1035,1150}, {"1"," 0","0 ","0 ","0 ","0 ","0 ","0 ","0 ","0 ","0 "})</f>
        <v>1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 0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 0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 0</v>
      </c>
      <c r="X377" t="str">
        <f>LOOKUP(C:C, {0,115,230,345,460,575,690,805,920,1035,1150}, {" 0","0 ","0 ","0 ","0 ","0 ","0 ","1 ","0 ","0 ","0 "})</f>
        <v xml:space="preserve"> 0</v>
      </c>
      <c r="Y377" t="str">
        <f>LOOKUP(C:C, {0,115,230,345,460,575,690,805,920,1035,1150}, {" 0","0 ","0 ","0 ","0 ","0 ","0 ","0 ","1 ","0 ","0 "})</f>
        <v xml:space="preserve"> 0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53093</v>
      </c>
      <c r="B378">
        <v>1198</v>
      </c>
      <c r="C378">
        <f t="shared" si="34"/>
        <v>25</v>
      </c>
      <c r="D378">
        <f t="shared" si="35"/>
        <v>53.093000000000004</v>
      </c>
      <c r="E378">
        <f t="shared" si="36"/>
        <v>400.71800000000002</v>
      </c>
      <c r="F378" s="1">
        <f t="shared" si="39"/>
        <v>34</v>
      </c>
      <c r="G378" s="1">
        <f t="shared" si="39"/>
        <v>1</v>
      </c>
      <c r="H378" s="1">
        <f t="shared" si="39"/>
        <v>0</v>
      </c>
      <c r="I378" s="1">
        <f t="shared" si="39"/>
        <v>0</v>
      </c>
      <c r="J378" s="1">
        <f t="shared" si="40"/>
        <v>0</v>
      </c>
      <c r="K378" s="1">
        <f t="shared" si="40"/>
        <v>0</v>
      </c>
      <c r="L378" s="1">
        <f t="shared" si="40"/>
        <v>0</v>
      </c>
      <c r="M378" s="1">
        <f t="shared" si="40"/>
        <v>0</v>
      </c>
      <c r="N378" s="1">
        <f t="shared" si="40"/>
        <v>0</v>
      </c>
      <c r="O378" s="1">
        <f t="shared" si="40"/>
        <v>0</v>
      </c>
      <c r="P378" s="2"/>
      <c r="Q378" t="str">
        <f>LOOKUP(C:C, {0,115,230,345,460,575,690,805,920,1035,1150}, {"1"," 0","0 ","0 ","0 ","0 ","0 ","0 ","0 ","0 ","0 "})</f>
        <v>1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 0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 0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 0</v>
      </c>
      <c r="X378" t="str">
        <f>LOOKUP(C:C, {0,115,230,345,460,575,690,805,920,1035,1150}, {" 0","0 ","0 ","0 ","0 ","0 ","0 ","1 ","0 ","0 ","0 "})</f>
        <v xml:space="preserve"> 0</v>
      </c>
      <c r="Y378" t="str">
        <f>LOOKUP(C:C, {0,115,230,345,460,575,690,805,920,1035,1150}, {" 0","0 ","0 ","0 ","0 ","0 ","0 ","0 ","1 ","0 ","0 "})</f>
        <v xml:space="preserve"> 0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53968</v>
      </c>
      <c r="B379">
        <v>1198</v>
      </c>
      <c r="C379">
        <f t="shared" si="34"/>
        <v>25</v>
      </c>
      <c r="D379">
        <f t="shared" si="35"/>
        <v>53.968000000000004</v>
      </c>
      <c r="E379">
        <f t="shared" si="36"/>
        <v>401.59300000000002</v>
      </c>
      <c r="F379" s="1">
        <f t="shared" si="39"/>
        <v>35</v>
      </c>
      <c r="G379" s="1">
        <f t="shared" si="39"/>
        <v>1</v>
      </c>
      <c r="H379" s="1">
        <f t="shared" si="39"/>
        <v>0</v>
      </c>
      <c r="I379" s="1">
        <f t="shared" si="39"/>
        <v>0</v>
      </c>
      <c r="J379" s="1">
        <f t="shared" si="40"/>
        <v>0</v>
      </c>
      <c r="K379" s="1">
        <f t="shared" si="40"/>
        <v>0</v>
      </c>
      <c r="L379" s="1">
        <f t="shared" si="40"/>
        <v>0</v>
      </c>
      <c r="M379" s="1">
        <f t="shared" si="40"/>
        <v>0</v>
      </c>
      <c r="N379" s="1">
        <f t="shared" si="40"/>
        <v>0</v>
      </c>
      <c r="O379" s="1">
        <f t="shared" si="40"/>
        <v>0</v>
      </c>
      <c r="P379" s="2"/>
      <c r="Q379" t="str">
        <f>LOOKUP(C:C, {0,115,230,345,460,575,690,805,920,1035,1150}, {"1"," 0","0 ","0 ","0 ","0 ","0 ","0 ","0 ","0 ","0 "})</f>
        <v>1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 0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 0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 0</v>
      </c>
      <c r="X379" t="str">
        <f>LOOKUP(C:C, {0,115,230,345,460,575,690,805,920,1035,1150}, {" 0","0 ","0 ","0 ","0 ","0 ","0 ","1 ","0 ","0 ","0 "})</f>
        <v xml:space="preserve"> 0</v>
      </c>
      <c r="Y379" t="str">
        <f>LOOKUP(C:C, {0,115,230,345,460,575,690,805,920,1035,1150}, {" 0","0 ","0 ","0 ","0 ","0 ","0 ","0 ","1 ","0 ","0 "})</f>
        <v xml:space="preserve"> 0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53968</v>
      </c>
      <c r="B380">
        <v>0</v>
      </c>
      <c r="C380">
        <f t="shared" si="34"/>
        <v>1223</v>
      </c>
      <c r="D380">
        <f t="shared" si="35"/>
        <v>53.968000000000004</v>
      </c>
      <c r="E380">
        <f t="shared" si="36"/>
        <v>401.59300000000002</v>
      </c>
      <c r="F380" s="1">
        <f t="shared" si="39"/>
        <v>35</v>
      </c>
      <c r="G380" s="1">
        <f t="shared" si="39"/>
        <v>1</v>
      </c>
      <c r="H380" s="1">
        <f t="shared" si="39"/>
        <v>0</v>
      </c>
      <c r="I380" s="1">
        <f t="shared" si="39"/>
        <v>0</v>
      </c>
      <c r="J380" s="1">
        <f t="shared" si="40"/>
        <v>0</v>
      </c>
      <c r="K380" s="1">
        <f t="shared" si="40"/>
        <v>0</v>
      </c>
      <c r="L380" s="1">
        <f t="shared" si="40"/>
        <v>0</v>
      </c>
      <c r="M380" s="1">
        <f t="shared" si="40"/>
        <v>0</v>
      </c>
      <c r="N380" s="1">
        <f t="shared" si="40"/>
        <v>0</v>
      </c>
      <c r="O380" s="1">
        <f t="shared" si="40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1 </v>
      </c>
    </row>
    <row r="381" spans="1:27" x14ac:dyDescent="0.25">
      <c r="A381">
        <v>56984</v>
      </c>
      <c r="B381">
        <v>0</v>
      </c>
      <c r="C381">
        <f t="shared" si="34"/>
        <v>1223</v>
      </c>
      <c r="D381">
        <f t="shared" si="35"/>
        <v>56.984000000000002</v>
      </c>
      <c r="E381">
        <f t="shared" si="36"/>
        <v>404.60899999999998</v>
      </c>
      <c r="F381" s="1">
        <f t="shared" si="39"/>
        <v>35</v>
      </c>
      <c r="G381" s="1">
        <f t="shared" si="39"/>
        <v>1</v>
      </c>
      <c r="H381" s="1">
        <f t="shared" si="39"/>
        <v>0</v>
      </c>
      <c r="I381" s="1">
        <f t="shared" si="39"/>
        <v>0</v>
      </c>
      <c r="J381" s="1">
        <f t="shared" si="40"/>
        <v>0</v>
      </c>
      <c r="K381" s="1">
        <f t="shared" si="40"/>
        <v>0</v>
      </c>
      <c r="L381" s="1">
        <f t="shared" si="40"/>
        <v>0</v>
      </c>
      <c r="M381" s="1">
        <f t="shared" si="40"/>
        <v>0</v>
      </c>
      <c r="N381" s="1">
        <f t="shared" si="40"/>
        <v>0</v>
      </c>
      <c r="O381" s="1">
        <f t="shared" si="40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1 </v>
      </c>
    </row>
    <row r="382" spans="1:27" x14ac:dyDescent="0.25">
      <c r="A382">
        <v>60390</v>
      </c>
      <c r="B382">
        <v>1178</v>
      </c>
      <c r="C382">
        <f t="shared" si="34"/>
        <v>45</v>
      </c>
      <c r="D382">
        <f t="shared" si="35"/>
        <v>60.39</v>
      </c>
      <c r="E382">
        <f t="shared" si="36"/>
        <v>408.01499999999999</v>
      </c>
      <c r="F382" s="1">
        <f t="shared" si="39"/>
        <v>36</v>
      </c>
      <c r="G382" s="1">
        <f t="shared" si="39"/>
        <v>1</v>
      </c>
      <c r="H382" s="1">
        <f t="shared" si="39"/>
        <v>0</v>
      </c>
      <c r="I382" s="1">
        <f t="shared" si="39"/>
        <v>0</v>
      </c>
      <c r="J382" s="1">
        <f t="shared" si="40"/>
        <v>0</v>
      </c>
      <c r="K382" s="1">
        <f t="shared" si="40"/>
        <v>0</v>
      </c>
      <c r="L382" s="1">
        <f t="shared" si="40"/>
        <v>0</v>
      </c>
      <c r="M382" s="1">
        <f t="shared" si="40"/>
        <v>0</v>
      </c>
      <c r="N382" s="1">
        <f t="shared" si="40"/>
        <v>0</v>
      </c>
      <c r="O382" s="1">
        <f t="shared" si="40"/>
        <v>0</v>
      </c>
      <c r="P382" s="2"/>
      <c r="Q382" t="str">
        <f>LOOKUP(C:C, {0,115,230,345,460,575,690,805,920,1035,1150}, {"1"," 0","0 ","0 ","0 ","0 ","0 ","0 ","0 ","0 ","0 "})</f>
        <v>1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 0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 0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 0</v>
      </c>
      <c r="X382" t="str">
        <f>LOOKUP(C:C, {0,115,230,345,460,575,690,805,920,1035,1150}, {" 0","0 ","0 ","0 ","0 ","0 ","0 ","1 ","0 ","0 ","0 "})</f>
        <v xml:space="preserve"> 0</v>
      </c>
      <c r="Y382" t="str">
        <f>LOOKUP(C:C, {0,115,230,345,460,575,690,805,920,1035,1150}, {" 0","0 ","0 ","0 ","0 ","0 ","0 ","0 ","1 ","0 ","0 "})</f>
        <v xml:space="preserve"> 0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60718</v>
      </c>
      <c r="B383">
        <v>1178</v>
      </c>
      <c r="C383">
        <f t="shared" si="34"/>
        <v>45</v>
      </c>
      <c r="D383">
        <f t="shared" si="35"/>
        <v>60.718000000000004</v>
      </c>
      <c r="E383">
        <f t="shared" si="36"/>
        <v>408.34300000000002</v>
      </c>
      <c r="F383" s="1">
        <f t="shared" si="39"/>
        <v>37</v>
      </c>
      <c r="G383" s="1">
        <f t="shared" si="39"/>
        <v>1</v>
      </c>
      <c r="H383" s="1">
        <f t="shared" si="39"/>
        <v>0</v>
      </c>
      <c r="I383" s="1">
        <f t="shared" si="39"/>
        <v>0</v>
      </c>
      <c r="J383" s="1">
        <f t="shared" si="40"/>
        <v>0</v>
      </c>
      <c r="K383" s="1">
        <f t="shared" si="40"/>
        <v>0</v>
      </c>
      <c r="L383" s="1">
        <f t="shared" si="40"/>
        <v>0</v>
      </c>
      <c r="M383" s="1">
        <f t="shared" si="40"/>
        <v>0</v>
      </c>
      <c r="N383" s="1">
        <f t="shared" si="40"/>
        <v>0</v>
      </c>
      <c r="O383" s="1">
        <f t="shared" si="40"/>
        <v>0</v>
      </c>
      <c r="P383" s="2"/>
      <c r="Q383" t="str">
        <f>LOOKUP(C:C, {0,115,230,345,460,575,690,805,920,1035,1150}, {"1"," 0","0 ","0 ","0 ","0 ","0 ","0 ","0 ","0 ","0 "})</f>
        <v>1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 0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 0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 0</v>
      </c>
      <c r="X383" t="str">
        <f>LOOKUP(C:C, {0,115,230,345,460,575,690,805,920,1035,1150}, {" 0","0 ","0 ","0 ","0 ","0 ","0 ","1 ","0 ","0 ","0 "})</f>
        <v xml:space="preserve"> 0</v>
      </c>
      <c r="Y383" t="str">
        <f>LOOKUP(C:C, {0,115,230,345,460,575,690,805,920,1035,1150}, {" 0","0 ","0 ","0 ","0 ","0 ","0 ","0 ","1 ","0 ","0 "})</f>
        <v xml:space="preserve"> 0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60984</v>
      </c>
      <c r="B384">
        <v>1198</v>
      </c>
      <c r="C384">
        <f t="shared" si="34"/>
        <v>25</v>
      </c>
      <c r="D384">
        <f t="shared" si="35"/>
        <v>60.984000000000002</v>
      </c>
      <c r="E384">
        <f t="shared" si="36"/>
        <v>408.60899999999998</v>
      </c>
      <c r="F384" s="1">
        <f t="shared" si="39"/>
        <v>38</v>
      </c>
      <c r="G384" s="1">
        <f t="shared" si="39"/>
        <v>1</v>
      </c>
      <c r="H384" s="1">
        <f t="shared" si="39"/>
        <v>0</v>
      </c>
      <c r="I384" s="1">
        <f t="shared" si="39"/>
        <v>0</v>
      </c>
      <c r="J384" s="1">
        <f t="shared" si="40"/>
        <v>0</v>
      </c>
      <c r="K384" s="1">
        <f t="shared" si="40"/>
        <v>0</v>
      </c>
      <c r="L384" s="1">
        <f t="shared" si="40"/>
        <v>0</v>
      </c>
      <c r="M384" s="1">
        <f t="shared" si="40"/>
        <v>0</v>
      </c>
      <c r="N384" s="1">
        <f t="shared" si="40"/>
        <v>0</v>
      </c>
      <c r="O384" s="1">
        <f t="shared" si="40"/>
        <v>0</v>
      </c>
      <c r="P384" s="2"/>
      <c r="Q384" t="str">
        <f>LOOKUP(C:C, {0,115,230,345,460,575,690,805,920,1035,1150}, {"1"," 0","0 ","0 ","0 ","0 ","0 ","0 ","0 ","0 ","0 "})</f>
        <v>1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 0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 0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 0</v>
      </c>
      <c r="X384" t="str">
        <f>LOOKUP(C:C, {0,115,230,345,460,575,690,805,920,1035,1150}, {" 0","0 ","0 ","0 ","0 ","0 ","0 ","1 ","0 ","0 ","0 "})</f>
        <v xml:space="preserve"> 0</v>
      </c>
      <c r="Y384" t="str">
        <f>LOOKUP(C:C, {0,115,230,345,460,575,690,805,920,1035,1150}, {" 0","0 ","0 ","0 ","0 ","0 ","0 ","0 ","1 ","0 ","0 "})</f>
        <v xml:space="preserve"> 0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61015</v>
      </c>
      <c r="B385">
        <v>1160</v>
      </c>
      <c r="C385">
        <f t="shared" si="34"/>
        <v>63</v>
      </c>
      <c r="D385">
        <f t="shared" si="35"/>
        <v>61.015000000000001</v>
      </c>
      <c r="E385">
        <f t="shared" si="36"/>
        <v>408.64</v>
      </c>
      <c r="F385" s="1">
        <f t="shared" si="39"/>
        <v>39</v>
      </c>
      <c r="G385" s="1">
        <f t="shared" si="39"/>
        <v>1</v>
      </c>
      <c r="H385" s="1">
        <f t="shared" si="39"/>
        <v>0</v>
      </c>
      <c r="I385" s="1">
        <f t="shared" si="39"/>
        <v>0</v>
      </c>
      <c r="J385" s="1">
        <f t="shared" si="40"/>
        <v>0</v>
      </c>
      <c r="K385" s="1">
        <f t="shared" si="40"/>
        <v>0</v>
      </c>
      <c r="L385" s="1">
        <f t="shared" si="40"/>
        <v>0</v>
      </c>
      <c r="M385" s="1">
        <f t="shared" si="40"/>
        <v>0</v>
      </c>
      <c r="N385" s="1">
        <f t="shared" si="40"/>
        <v>0</v>
      </c>
      <c r="O385" s="1">
        <f t="shared" si="40"/>
        <v>0</v>
      </c>
      <c r="P385" s="2"/>
      <c r="Q385" t="str">
        <f>LOOKUP(C:C, {0,115,230,345,460,575,690,805,920,1035,1150}, {"1"," 0","0 ","0 ","0 ","0 ","0 ","0 ","0 ","0 ","0 "})</f>
        <v>1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 0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 0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 0</v>
      </c>
      <c r="X385" t="str">
        <f>LOOKUP(C:C, {0,115,230,345,460,575,690,805,920,1035,1150}, {" 0","0 ","0 ","0 ","0 ","0 ","0 ","1 ","0 ","0 ","0 "})</f>
        <v xml:space="preserve"> 0</v>
      </c>
      <c r="Y385" t="str">
        <f>LOOKUP(C:C, {0,115,230,345,460,575,690,805,920,1035,1150}, {" 0","0 ","0 ","0 ","0 ","0 ","0 ","0 ","1 ","0 ","0 "})</f>
        <v xml:space="preserve"> 0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61218</v>
      </c>
      <c r="B386">
        <v>1198</v>
      </c>
      <c r="C386">
        <f t="shared" si="34"/>
        <v>25</v>
      </c>
      <c r="D386">
        <f t="shared" si="35"/>
        <v>61.218000000000004</v>
      </c>
      <c r="E386">
        <f t="shared" si="36"/>
        <v>408.84300000000002</v>
      </c>
      <c r="F386" s="1">
        <f t="shared" si="39"/>
        <v>40</v>
      </c>
      <c r="G386" s="1">
        <f t="shared" si="39"/>
        <v>1</v>
      </c>
      <c r="H386" s="1">
        <f t="shared" si="39"/>
        <v>0</v>
      </c>
      <c r="I386" s="1">
        <f t="shared" si="39"/>
        <v>0</v>
      </c>
      <c r="J386" s="1">
        <f t="shared" si="40"/>
        <v>0</v>
      </c>
      <c r="K386" s="1">
        <f t="shared" si="40"/>
        <v>0</v>
      </c>
      <c r="L386" s="1">
        <f t="shared" si="40"/>
        <v>0</v>
      </c>
      <c r="M386" s="1">
        <f t="shared" si="40"/>
        <v>0</v>
      </c>
      <c r="N386" s="1">
        <f t="shared" si="40"/>
        <v>0</v>
      </c>
      <c r="O386" s="1">
        <f t="shared" si="40"/>
        <v>0</v>
      </c>
      <c r="P386" s="2"/>
      <c r="Q386" t="str">
        <f>LOOKUP(C:C, {0,115,230,345,460,575,690,805,920,1035,1150}, {"1"," 0","0 ","0 ","0 ","0 ","0 ","0 ","0 ","0 ","0 "})</f>
        <v>1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 0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 0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 0</v>
      </c>
      <c r="X386" t="str">
        <f>LOOKUP(C:C, {0,115,230,345,460,575,690,805,920,1035,1150}, {" 0","0 ","0 ","0 ","0 ","0 ","0 ","1 ","0 ","0 ","0 "})</f>
        <v xml:space="preserve"> 0</v>
      </c>
      <c r="Y386" t="str">
        <f>LOOKUP(C:C, {0,115,230,345,460,575,690,805,920,1035,1150}, {" 0","0 ","0 ","0 ","0 ","0 ","0 ","0 ","1 ","0 ","0 "})</f>
        <v xml:space="preserve"> 0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61218</v>
      </c>
      <c r="B387">
        <v>0</v>
      </c>
      <c r="C387">
        <f t="shared" si="34"/>
        <v>1223</v>
      </c>
      <c r="D387">
        <f t="shared" si="35"/>
        <v>61.218000000000004</v>
      </c>
      <c r="E387">
        <f t="shared" si="36"/>
        <v>408.84300000000002</v>
      </c>
      <c r="F387" s="1">
        <f t="shared" si="39"/>
        <v>40</v>
      </c>
      <c r="G387" s="1">
        <f t="shared" si="39"/>
        <v>1</v>
      </c>
      <c r="H387" s="1">
        <f t="shared" si="39"/>
        <v>0</v>
      </c>
      <c r="I387" s="1">
        <f t="shared" si="39"/>
        <v>0</v>
      </c>
      <c r="J387" s="1">
        <f t="shared" si="40"/>
        <v>0</v>
      </c>
      <c r="K387" s="1">
        <f t="shared" si="40"/>
        <v>0</v>
      </c>
      <c r="L387" s="1">
        <f t="shared" si="40"/>
        <v>0</v>
      </c>
      <c r="M387" s="1">
        <f t="shared" si="40"/>
        <v>0</v>
      </c>
      <c r="N387" s="1">
        <f t="shared" si="40"/>
        <v>0</v>
      </c>
      <c r="O387" s="1">
        <f t="shared" si="40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1 </v>
      </c>
    </row>
    <row r="388" spans="1:27" x14ac:dyDescent="0.25">
      <c r="A388">
        <v>64234</v>
      </c>
      <c r="B388">
        <v>0</v>
      </c>
      <c r="C388">
        <f t="shared" si="34"/>
        <v>1223</v>
      </c>
      <c r="D388">
        <f t="shared" si="35"/>
        <v>64.233999999999995</v>
      </c>
      <c r="E388">
        <f t="shared" si="36"/>
        <v>411.85899999999998</v>
      </c>
      <c r="F388" s="1">
        <f t="shared" si="39"/>
        <v>40</v>
      </c>
      <c r="G388" s="1">
        <f t="shared" si="39"/>
        <v>1</v>
      </c>
      <c r="H388" s="1">
        <f t="shared" si="39"/>
        <v>0</v>
      </c>
      <c r="I388" s="1">
        <f t="shared" si="39"/>
        <v>0</v>
      </c>
      <c r="J388" s="1">
        <f t="shared" si="40"/>
        <v>0</v>
      </c>
      <c r="K388" s="1">
        <f t="shared" si="40"/>
        <v>0</v>
      </c>
      <c r="L388" s="1">
        <f t="shared" si="40"/>
        <v>0</v>
      </c>
      <c r="M388" s="1">
        <f t="shared" si="40"/>
        <v>0</v>
      </c>
      <c r="N388" s="1">
        <f t="shared" si="40"/>
        <v>0</v>
      </c>
      <c r="O388" s="1">
        <f t="shared" si="40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1 </v>
      </c>
    </row>
    <row r="389" spans="1:27" x14ac:dyDescent="0.25">
      <c r="A389">
        <v>67312</v>
      </c>
      <c r="B389">
        <v>1140</v>
      </c>
      <c r="C389">
        <f t="shared" si="34"/>
        <v>83</v>
      </c>
      <c r="D389">
        <f t="shared" si="35"/>
        <v>67.311999999999998</v>
      </c>
      <c r="E389">
        <f t="shared" si="36"/>
        <v>414.93700000000001</v>
      </c>
      <c r="F389" s="1">
        <f t="shared" si="39"/>
        <v>41</v>
      </c>
      <c r="G389" s="1">
        <f t="shared" si="39"/>
        <v>1</v>
      </c>
      <c r="H389" s="1">
        <f t="shared" si="39"/>
        <v>0</v>
      </c>
      <c r="I389" s="1">
        <f t="shared" si="39"/>
        <v>0</v>
      </c>
      <c r="J389" s="1">
        <f t="shared" si="40"/>
        <v>0</v>
      </c>
      <c r="K389" s="1">
        <f t="shared" si="40"/>
        <v>0</v>
      </c>
      <c r="L389" s="1">
        <f t="shared" si="40"/>
        <v>0</v>
      </c>
      <c r="M389" s="1">
        <f t="shared" si="40"/>
        <v>0</v>
      </c>
      <c r="N389" s="1">
        <f t="shared" si="40"/>
        <v>0</v>
      </c>
      <c r="O389" s="1">
        <f t="shared" si="40"/>
        <v>0</v>
      </c>
      <c r="P389" s="2"/>
      <c r="Q389" t="str">
        <f>LOOKUP(C:C, {0,115,230,345,460,575,690,805,920,1035,1150}, {"1"," 0","0 ","0 ","0 ","0 ","0 ","0 ","0 ","0 ","0 "})</f>
        <v>1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 0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 0</v>
      </c>
      <c r="X389" t="str">
        <f>LOOKUP(C:C, {0,115,230,345,460,575,690,805,920,1035,1150}, {" 0","0 ","0 ","0 ","0 ","0 ","0 ","1 ","0 ","0 ","0 "})</f>
        <v xml:space="preserve"> 0</v>
      </c>
      <c r="Y389" t="str">
        <f>LOOKUP(C:C, {0,115,230,345,460,575,690,805,920,1035,1150}, {" 0","0 ","0 ","0 ","0 ","0 ","0 ","0 ","1 ","0 ","0 "})</f>
        <v xml:space="preserve"> 0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67609</v>
      </c>
      <c r="B390">
        <v>1160</v>
      </c>
      <c r="C390">
        <f t="shared" si="34"/>
        <v>63</v>
      </c>
      <c r="D390">
        <f t="shared" si="35"/>
        <v>67.608999999999995</v>
      </c>
      <c r="E390">
        <f t="shared" si="36"/>
        <v>415.23399999999998</v>
      </c>
      <c r="F390" s="1">
        <f t="shared" si="39"/>
        <v>42</v>
      </c>
      <c r="G390" s="1">
        <f t="shared" si="39"/>
        <v>1</v>
      </c>
      <c r="H390" s="1">
        <f t="shared" si="39"/>
        <v>0</v>
      </c>
      <c r="I390" s="1">
        <f t="shared" si="39"/>
        <v>0</v>
      </c>
      <c r="J390" s="1">
        <f t="shared" si="40"/>
        <v>0</v>
      </c>
      <c r="K390" s="1">
        <f t="shared" si="40"/>
        <v>0</v>
      </c>
      <c r="L390" s="1">
        <f t="shared" si="40"/>
        <v>0</v>
      </c>
      <c r="M390" s="1">
        <f t="shared" si="40"/>
        <v>0</v>
      </c>
      <c r="N390" s="1">
        <f t="shared" si="40"/>
        <v>0</v>
      </c>
      <c r="O390" s="1">
        <f t="shared" si="40"/>
        <v>0</v>
      </c>
      <c r="P390" s="2"/>
      <c r="Q390" t="str">
        <f>LOOKUP(C:C, {0,115,230,345,460,575,690,805,920,1035,1150}, {"1"," 0","0 ","0 ","0 ","0 ","0 ","0 ","0 ","0 ","0 "})</f>
        <v>1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 0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 0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 0</v>
      </c>
      <c r="X390" t="str">
        <f>LOOKUP(C:C, {0,115,230,345,460,575,690,805,920,1035,1150}, {" 0","0 ","0 ","0 ","0 ","0 ","0 ","1 ","0 ","0 ","0 "})</f>
        <v xml:space="preserve"> 0</v>
      </c>
      <c r="Y390" t="str">
        <f>LOOKUP(C:C, {0,115,230,345,460,575,690,805,920,1035,1150}, {" 0","0 ","0 ","0 ","0 ","0 ","0 ","0 ","1 ","0 ","0 "})</f>
        <v xml:space="preserve"> 0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67906</v>
      </c>
      <c r="B391">
        <v>1178</v>
      </c>
      <c r="C391">
        <f t="shared" si="34"/>
        <v>45</v>
      </c>
      <c r="D391">
        <f t="shared" si="35"/>
        <v>67.906000000000006</v>
      </c>
      <c r="E391">
        <f t="shared" si="36"/>
        <v>415.53100000000001</v>
      </c>
      <c r="F391" s="1">
        <f t="shared" si="39"/>
        <v>43</v>
      </c>
      <c r="G391" s="1">
        <f t="shared" si="39"/>
        <v>1</v>
      </c>
      <c r="H391" s="1">
        <f t="shared" si="39"/>
        <v>0</v>
      </c>
      <c r="I391" s="1">
        <f t="shared" si="39"/>
        <v>0</v>
      </c>
      <c r="J391" s="1">
        <f t="shared" si="40"/>
        <v>0</v>
      </c>
      <c r="K391" s="1">
        <f t="shared" si="40"/>
        <v>0</v>
      </c>
      <c r="L391" s="1">
        <f t="shared" si="40"/>
        <v>0</v>
      </c>
      <c r="M391" s="1">
        <f t="shared" si="40"/>
        <v>0</v>
      </c>
      <c r="N391" s="1">
        <f t="shared" si="40"/>
        <v>0</v>
      </c>
      <c r="O391" s="1">
        <f t="shared" si="40"/>
        <v>0</v>
      </c>
      <c r="P391" s="2"/>
      <c r="Q391" t="str">
        <f>LOOKUP(C:C, {0,115,230,345,460,575,690,805,920,1035,1150}, {"1"," 0","0 ","0 ","0 ","0 ","0 ","0 ","0 ","0 ","0 "})</f>
        <v>1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 0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 0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 0</v>
      </c>
      <c r="X391" t="str">
        <f>LOOKUP(C:C, {0,115,230,345,460,575,690,805,920,1035,1150}, {" 0","0 ","0 ","0 ","0 ","0 ","0 ","1 ","0 ","0 ","0 "})</f>
        <v xml:space="preserve"> 0</v>
      </c>
      <c r="Y391" t="str">
        <f>LOOKUP(C:C, {0,115,230,345,460,575,690,805,920,1035,1150}, {" 0","0 ","0 ","0 ","0 ","0 ","0 ","0 ","1 ","0 ","0 "})</f>
        <v xml:space="preserve"> 0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68171</v>
      </c>
      <c r="B392">
        <v>1198</v>
      </c>
      <c r="C392">
        <f t="shared" si="34"/>
        <v>25</v>
      </c>
      <c r="D392">
        <f t="shared" si="35"/>
        <v>68.171000000000006</v>
      </c>
      <c r="E392">
        <f t="shared" si="36"/>
        <v>415.79599999999999</v>
      </c>
      <c r="F392" s="1">
        <f t="shared" si="39"/>
        <v>44</v>
      </c>
      <c r="G392" s="1">
        <f t="shared" si="39"/>
        <v>1</v>
      </c>
      <c r="H392" s="1">
        <f t="shared" si="39"/>
        <v>0</v>
      </c>
      <c r="I392" s="1">
        <f t="shared" si="39"/>
        <v>0</v>
      </c>
      <c r="J392" s="1">
        <f t="shared" si="40"/>
        <v>0</v>
      </c>
      <c r="K392" s="1">
        <f t="shared" si="40"/>
        <v>0</v>
      </c>
      <c r="L392" s="1">
        <f t="shared" si="40"/>
        <v>0</v>
      </c>
      <c r="M392" s="1">
        <f t="shared" si="40"/>
        <v>0</v>
      </c>
      <c r="N392" s="1">
        <f t="shared" si="40"/>
        <v>0</v>
      </c>
      <c r="O392" s="1">
        <f t="shared" si="40"/>
        <v>0</v>
      </c>
      <c r="P392" s="2"/>
      <c r="Q392" t="str">
        <f>LOOKUP(C:C, {0,115,230,345,460,575,690,805,920,1035,1150}, {"1"," 0","0 ","0 ","0 ","0 ","0 ","0 ","0 ","0 ","0 "})</f>
        <v>1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 0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 0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 0</v>
      </c>
      <c r="X392" t="str">
        <f>LOOKUP(C:C, {0,115,230,345,460,575,690,805,920,1035,1150}, {" 0","0 ","0 ","0 ","0 ","0 ","0 ","1 ","0 ","0 ","0 "})</f>
        <v xml:space="preserve"> 0</v>
      </c>
      <c r="Y392" t="str">
        <f>LOOKUP(C:C, {0,115,230,345,460,575,690,805,920,1035,1150}, {" 0","0 ","0 ","0 ","0 ","0 ","0 ","0 ","1 ","0 ","0 "})</f>
        <v xml:space="preserve"> 0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68218</v>
      </c>
      <c r="B393">
        <v>1120</v>
      </c>
      <c r="C393">
        <f t="shared" si="34"/>
        <v>103</v>
      </c>
      <c r="D393">
        <f t="shared" si="35"/>
        <v>68.218000000000004</v>
      </c>
      <c r="E393">
        <f t="shared" si="36"/>
        <v>415.84300000000002</v>
      </c>
      <c r="F393" s="1">
        <f t="shared" si="39"/>
        <v>45</v>
      </c>
      <c r="G393" s="1">
        <f t="shared" si="39"/>
        <v>1</v>
      </c>
      <c r="H393" s="1">
        <f t="shared" si="39"/>
        <v>0</v>
      </c>
      <c r="I393" s="1">
        <f t="shared" si="39"/>
        <v>0</v>
      </c>
      <c r="J393" s="1">
        <f t="shared" si="40"/>
        <v>0</v>
      </c>
      <c r="K393" s="1">
        <f t="shared" si="40"/>
        <v>0</v>
      </c>
      <c r="L393" s="1">
        <f t="shared" si="40"/>
        <v>0</v>
      </c>
      <c r="M393" s="1">
        <f t="shared" si="40"/>
        <v>0</v>
      </c>
      <c r="N393" s="1">
        <f t="shared" si="40"/>
        <v>0</v>
      </c>
      <c r="O393" s="1">
        <f t="shared" si="40"/>
        <v>0</v>
      </c>
      <c r="P393" s="2"/>
      <c r="Q393" t="str">
        <f>LOOKUP(C:C, {0,115,230,345,460,575,690,805,920,1035,1150}, {"1"," 0","0 ","0 ","0 ","0 ","0 ","0 ","0 ","0 ","0 "})</f>
        <v>1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 0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 0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 0</v>
      </c>
      <c r="X393" t="str">
        <f>LOOKUP(C:C, {0,115,230,345,460,575,690,805,920,1035,1150}, {" 0","0 ","0 ","0 ","0 ","0 ","0 ","1 ","0 ","0 ","0 "})</f>
        <v xml:space="preserve"> 0</v>
      </c>
      <c r="Y393" t="str">
        <f>LOOKUP(C:C, {0,115,230,345,460,575,690,805,920,1035,1150}, {" 0","0 ","0 ","0 ","0 ","0 ","0 ","0 ","1 ","0 ","0 "})</f>
        <v xml:space="preserve"> 0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68218</v>
      </c>
      <c r="B394">
        <v>0</v>
      </c>
      <c r="C394">
        <f t="shared" si="34"/>
        <v>1223</v>
      </c>
      <c r="D394">
        <f t="shared" si="35"/>
        <v>68.218000000000004</v>
      </c>
      <c r="E394">
        <f t="shared" si="36"/>
        <v>415.84300000000002</v>
      </c>
      <c r="F394" s="1">
        <f t="shared" si="39"/>
        <v>45</v>
      </c>
      <c r="G394" s="1">
        <f t="shared" si="39"/>
        <v>1</v>
      </c>
      <c r="H394" s="1">
        <f t="shared" si="39"/>
        <v>0</v>
      </c>
      <c r="I394" s="1">
        <f t="shared" si="39"/>
        <v>0</v>
      </c>
      <c r="J394" s="1">
        <f t="shared" si="40"/>
        <v>0</v>
      </c>
      <c r="K394" s="1">
        <f t="shared" si="40"/>
        <v>0</v>
      </c>
      <c r="L394" s="1">
        <f t="shared" si="40"/>
        <v>0</v>
      </c>
      <c r="M394" s="1">
        <f t="shared" si="40"/>
        <v>0</v>
      </c>
      <c r="N394" s="1">
        <f t="shared" si="40"/>
        <v>0</v>
      </c>
      <c r="O394" s="1">
        <f t="shared" si="40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1 </v>
      </c>
    </row>
    <row r="395" spans="1:27" x14ac:dyDescent="0.25">
      <c r="A395">
        <v>71234</v>
      </c>
      <c r="B395">
        <v>0</v>
      </c>
      <c r="C395">
        <f t="shared" si="34"/>
        <v>1223</v>
      </c>
      <c r="D395">
        <f t="shared" si="35"/>
        <v>71.233999999999995</v>
      </c>
      <c r="E395">
        <f t="shared" si="36"/>
        <v>418.85899999999998</v>
      </c>
      <c r="F395" s="1">
        <f t="shared" si="39"/>
        <v>45</v>
      </c>
      <c r="G395" s="1">
        <f t="shared" si="39"/>
        <v>1</v>
      </c>
      <c r="H395" s="1">
        <f t="shared" si="39"/>
        <v>0</v>
      </c>
      <c r="I395" s="1">
        <f t="shared" si="39"/>
        <v>0</v>
      </c>
      <c r="J395" s="1">
        <f t="shared" si="40"/>
        <v>0</v>
      </c>
      <c r="K395" s="1">
        <f t="shared" si="40"/>
        <v>0</v>
      </c>
      <c r="L395" s="1">
        <f t="shared" si="40"/>
        <v>0</v>
      </c>
      <c r="M395" s="1">
        <f t="shared" si="40"/>
        <v>0</v>
      </c>
      <c r="N395" s="1">
        <f t="shared" si="40"/>
        <v>0</v>
      </c>
      <c r="O395" s="1">
        <f t="shared" si="40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1 </v>
      </c>
    </row>
    <row r="396" spans="1:27" x14ac:dyDescent="0.25">
      <c r="A396">
        <v>74296</v>
      </c>
      <c r="B396">
        <v>1140</v>
      </c>
      <c r="C396">
        <f t="shared" si="34"/>
        <v>83</v>
      </c>
      <c r="D396">
        <f t="shared" si="35"/>
        <v>74.296000000000006</v>
      </c>
      <c r="E396">
        <f t="shared" si="36"/>
        <v>421.92099999999999</v>
      </c>
      <c r="F396" s="1">
        <f t="shared" si="39"/>
        <v>46</v>
      </c>
      <c r="G396" s="1">
        <f t="shared" si="39"/>
        <v>1</v>
      </c>
      <c r="H396" s="1">
        <f t="shared" si="39"/>
        <v>0</v>
      </c>
      <c r="I396" s="1">
        <f t="shared" si="39"/>
        <v>0</v>
      </c>
      <c r="J396" s="1">
        <f t="shared" si="40"/>
        <v>0</v>
      </c>
      <c r="K396" s="1">
        <f t="shared" si="40"/>
        <v>0</v>
      </c>
      <c r="L396" s="1">
        <f t="shared" si="40"/>
        <v>0</v>
      </c>
      <c r="M396" s="1">
        <f t="shared" si="40"/>
        <v>0</v>
      </c>
      <c r="N396" s="1">
        <f t="shared" si="40"/>
        <v>0</v>
      </c>
      <c r="O396" s="1">
        <f t="shared" si="40"/>
        <v>0</v>
      </c>
      <c r="P396" s="2"/>
      <c r="Q396" t="str">
        <f>LOOKUP(C:C, {0,115,230,345,460,575,690,805,920,1035,1150}, {"1"," 0","0 ","0 ","0 ","0 ","0 ","0 ","0 ","0 ","0 "})</f>
        <v>1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 0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 0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 0</v>
      </c>
      <c r="X396" t="str">
        <f>LOOKUP(C:C, {0,115,230,345,460,575,690,805,920,1035,1150}, {" 0","0 ","0 ","0 ","0 ","0 ","0 ","1 ","0 ","0 ","0 "})</f>
        <v xml:space="preserve"> 0</v>
      </c>
      <c r="Y396" t="str">
        <f>LOOKUP(C:C, {0,115,230,345,460,575,690,805,920,1035,1150}, {" 0","0 ","0 ","0 ","0 ","0 ","0 ","0 ","1 ","0 ","0 "})</f>
        <v xml:space="preserve"> 0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74593</v>
      </c>
      <c r="B397">
        <v>1160</v>
      </c>
      <c r="C397">
        <f t="shared" ref="C397:C460" si="41">1223-B397</f>
        <v>63</v>
      </c>
      <c r="D397">
        <f t="shared" ref="D397:D460" si="42">A397/1000</f>
        <v>74.593000000000004</v>
      </c>
      <c r="E397">
        <f t="shared" ref="E397:E460" si="43">D397+347.625</f>
        <v>422.21800000000002</v>
      </c>
      <c r="F397" s="1">
        <f t="shared" si="39"/>
        <v>47</v>
      </c>
      <c r="G397" s="1">
        <f t="shared" si="39"/>
        <v>1</v>
      </c>
      <c r="H397" s="1">
        <f t="shared" si="39"/>
        <v>0</v>
      </c>
      <c r="I397" s="1">
        <f t="shared" si="39"/>
        <v>0</v>
      </c>
      <c r="J397" s="1">
        <f t="shared" si="40"/>
        <v>0</v>
      </c>
      <c r="K397" s="1">
        <f t="shared" si="40"/>
        <v>0</v>
      </c>
      <c r="L397" s="1">
        <f t="shared" si="40"/>
        <v>0</v>
      </c>
      <c r="M397" s="1">
        <f t="shared" si="40"/>
        <v>0</v>
      </c>
      <c r="N397" s="1">
        <f t="shared" si="40"/>
        <v>0</v>
      </c>
      <c r="O397" s="1">
        <f t="shared" si="40"/>
        <v>0</v>
      </c>
      <c r="P397" s="2"/>
      <c r="Q397" t="str">
        <f>LOOKUP(C:C, {0,115,230,345,460,575,690,805,920,1035,1150}, {"1"," 0","0 ","0 ","0 ","0 ","0 ","0 ","0 ","0 ","0 "})</f>
        <v>1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 0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 0</v>
      </c>
      <c r="X397" t="str">
        <f>LOOKUP(C:C, {0,115,230,345,460,575,690,805,920,1035,1150}, {" 0","0 ","0 ","0 ","0 ","0 ","0 ","1 ","0 ","0 ","0 "})</f>
        <v xml:space="preserve"> 0</v>
      </c>
      <c r="Y397" t="str">
        <f>LOOKUP(C:C, {0,115,230,345,460,575,690,805,920,1035,1150}, {" 0","0 ","0 ","0 ","0 ","0 ","0 ","0 ","1 ","0 ","0 "})</f>
        <v xml:space="preserve"> 0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74906</v>
      </c>
      <c r="B398">
        <v>1120</v>
      </c>
      <c r="C398">
        <f t="shared" si="41"/>
        <v>103</v>
      </c>
      <c r="D398">
        <f t="shared" si="42"/>
        <v>74.906000000000006</v>
      </c>
      <c r="E398">
        <f t="shared" si="43"/>
        <v>422.53100000000001</v>
      </c>
      <c r="F398" s="1">
        <f t="shared" si="39"/>
        <v>48</v>
      </c>
      <c r="G398" s="1">
        <f t="shared" si="39"/>
        <v>1</v>
      </c>
      <c r="H398" s="1">
        <f t="shared" si="39"/>
        <v>0</v>
      </c>
      <c r="I398" s="1">
        <f t="shared" si="39"/>
        <v>0</v>
      </c>
      <c r="J398" s="1">
        <f t="shared" si="40"/>
        <v>0</v>
      </c>
      <c r="K398" s="1">
        <f t="shared" si="40"/>
        <v>0</v>
      </c>
      <c r="L398" s="1">
        <f t="shared" si="40"/>
        <v>0</v>
      </c>
      <c r="M398" s="1">
        <f t="shared" si="40"/>
        <v>0</v>
      </c>
      <c r="N398" s="1">
        <f t="shared" si="40"/>
        <v>0</v>
      </c>
      <c r="O398" s="1">
        <f t="shared" si="40"/>
        <v>0</v>
      </c>
      <c r="P398" s="2"/>
      <c r="Q398" t="str">
        <f>LOOKUP(C:C, {0,115,230,345,460,575,690,805,920,1035,1150}, {"1"," 0","0 ","0 ","0 ","0 ","0 ","0 ","0 ","0 ","0 "})</f>
        <v>1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 0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 0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 0</v>
      </c>
      <c r="X398" t="str">
        <f>LOOKUP(C:C, {0,115,230,345,460,575,690,805,920,1035,1150}, {" 0","0 ","0 ","0 ","0 ","0 ","0 ","1 ","0 ","0 ","0 "})</f>
        <v xml:space="preserve"> 0</v>
      </c>
      <c r="Y398" t="str">
        <f>LOOKUP(C:C, {0,115,230,345,460,575,690,805,920,1035,1150}, {" 0","0 ","0 ","0 ","0 ","0 ","0 ","0 ","1 ","0 ","0 "})</f>
        <v xml:space="preserve"> 0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75156</v>
      </c>
      <c r="B399">
        <v>1165</v>
      </c>
      <c r="C399">
        <f t="shared" si="41"/>
        <v>58</v>
      </c>
      <c r="D399">
        <f t="shared" si="42"/>
        <v>75.156000000000006</v>
      </c>
      <c r="E399">
        <f t="shared" si="43"/>
        <v>422.78100000000001</v>
      </c>
      <c r="F399" s="1">
        <f t="shared" ref="F399:L437" si="44">F398+Q399</f>
        <v>49</v>
      </c>
      <c r="G399" s="1">
        <f t="shared" si="44"/>
        <v>1</v>
      </c>
      <c r="H399" s="1">
        <f t="shared" si="44"/>
        <v>0</v>
      </c>
      <c r="I399" s="1">
        <f t="shared" si="44"/>
        <v>0</v>
      </c>
      <c r="J399" s="1">
        <f t="shared" si="40"/>
        <v>0</v>
      </c>
      <c r="K399" s="1">
        <f t="shared" si="40"/>
        <v>0</v>
      </c>
      <c r="L399" s="1">
        <f t="shared" si="40"/>
        <v>0</v>
      </c>
      <c r="M399" s="1">
        <f t="shared" si="40"/>
        <v>0</v>
      </c>
      <c r="N399" s="1">
        <f t="shared" si="40"/>
        <v>0</v>
      </c>
      <c r="O399" s="1">
        <f t="shared" si="40"/>
        <v>0</v>
      </c>
      <c r="P399" s="2"/>
      <c r="Q399" t="str">
        <f>LOOKUP(C:C, {0,115,230,345,460,575,690,805,920,1035,1150}, {"1"," 0","0 ","0 ","0 ","0 ","0 ","0 ","0 ","0 ","0 "})</f>
        <v>1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 0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 0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 0</v>
      </c>
      <c r="X399" t="str">
        <f>LOOKUP(C:C, {0,115,230,345,460,575,690,805,920,1035,1150}, {" 0","0 ","0 ","0 ","0 ","0 ","0 ","1 ","0 ","0 ","0 "})</f>
        <v xml:space="preserve"> 0</v>
      </c>
      <c r="Y399" t="str">
        <f>LOOKUP(C:C, {0,115,230,345,460,575,690,805,920,1035,1150}, {" 0","0 ","0 ","0 ","0 ","0 ","0 ","0 ","1 ","0 ","0 "})</f>
        <v xml:space="preserve"> 0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75468</v>
      </c>
      <c r="B400">
        <v>1160</v>
      </c>
      <c r="C400">
        <f t="shared" si="41"/>
        <v>63</v>
      </c>
      <c r="D400">
        <f t="shared" si="42"/>
        <v>75.468000000000004</v>
      </c>
      <c r="E400">
        <f t="shared" si="43"/>
        <v>423.09300000000002</v>
      </c>
      <c r="F400" s="1">
        <f t="shared" si="44"/>
        <v>50</v>
      </c>
      <c r="G400" s="1">
        <f t="shared" si="44"/>
        <v>1</v>
      </c>
      <c r="H400" s="1">
        <f t="shared" si="44"/>
        <v>0</v>
      </c>
      <c r="I400" s="1">
        <f t="shared" si="44"/>
        <v>0</v>
      </c>
      <c r="J400" s="1">
        <f t="shared" si="40"/>
        <v>0</v>
      </c>
      <c r="K400" s="1">
        <f t="shared" si="40"/>
        <v>0</v>
      </c>
      <c r="L400" s="1">
        <f t="shared" si="40"/>
        <v>0</v>
      </c>
      <c r="M400" s="1">
        <f t="shared" si="40"/>
        <v>0</v>
      </c>
      <c r="N400" s="1">
        <f t="shared" si="40"/>
        <v>0</v>
      </c>
      <c r="O400" s="1">
        <f t="shared" si="40"/>
        <v>0</v>
      </c>
      <c r="P400" s="2"/>
      <c r="Q400" t="str">
        <f>LOOKUP(C:C, {0,115,230,345,460,575,690,805,920,1035,1150}, {"1"," 0","0 ","0 ","0 ","0 ","0 ","0 ","0 ","0 ","0 "})</f>
        <v>1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 0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 0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 0</v>
      </c>
      <c r="X400" t="str">
        <f>LOOKUP(C:C, {0,115,230,345,460,575,690,805,920,1035,1150}, {" 0","0 ","0 ","0 ","0 ","0 ","0 ","1 ","0 ","0 ","0 "})</f>
        <v xml:space="preserve"> 0</v>
      </c>
      <c r="Y400" t="str">
        <f>LOOKUP(C:C, {0,115,230,345,460,575,690,805,920,1035,1150}, {" 0","0 ","0 ","0 ","0 ","0 ","0 ","0 ","1 ","0 ","0 "})</f>
        <v xml:space="preserve"> 0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75468</v>
      </c>
      <c r="B401">
        <v>0</v>
      </c>
      <c r="C401">
        <f t="shared" si="41"/>
        <v>1223</v>
      </c>
      <c r="D401">
        <f t="shared" si="42"/>
        <v>75.468000000000004</v>
      </c>
      <c r="E401">
        <f t="shared" si="43"/>
        <v>423.09300000000002</v>
      </c>
      <c r="F401" s="1">
        <f t="shared" si="44"/>
        <v>50</v>
      </c>
      <c r="G401" s="1">
        <f t="shared" si="44"/>
        <v>1</v>
      </c>
      <c r="H401" s="1">
        <f t="shared" si="44"/>
        <v>0</v>
      </c>
      <c r="I401" s="1">
        <f t="shared" si="44"/>
        <v>0</v>
      </c>
      <c r="J401" s="1">
        <f t="shared" si="40"/>
        <v>0</v>
      </c>
      <c r="K401" s="1">
        <f t="shared" si="40"/>
        <v>0</v>
      </c>
      <c r="L401" s="1">
        <f t="shared" si="40"/>
        <v>0</v>
      </c>
      <c r="M401" s="1">
        <f t="shared" si="40"/>
        <v>0</v>
      </c>
      <c r="N401" s="1">
        <f t="shared" si="40"/>
        <v>0</v>
      </c>
      <c r="O401" s="1">
        <f t="shared" si="40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1 </v>
      </c>
    </row>
    <row r="402" spans="1:27" x14ac:dyDescent="0.25">
      <c r="A402">
        <v>78500</v>
      </c>
      <c r="B402">
        <v>0</v>
      </c>
      <c r="C402">
        <f t="shared" si="41"/>
        <v>1223</v>
      </c>
      <c r="D402">
        <f t="shared" si="42"/>
        <v>78.5</v>
      </c>
      <c r="E402">
        <f t="shared" si="43"/>
        <v>426.125</v>
      </c>
      <c r="F402" s="1">
        <f t="shared" si="44"/>
        <v>50</v>
      </c>
      <c r="G402" s="1">
        <f t="shared" si="44"/>
        <v>1</v>
      </c>
      <c r="H402" s="1">
        <f t="shared" si="44"/>
        <v>0</v>
      </c>
      <c r="I402" s="1">
        <f t="shared" si="44"/>
        <v>0</v>
      </c>
      <c r="J402" s="1">
        <f t="shared" si="40"/>
        <v>0</v>
      </c>
      <c r="K402" s="1">
        <f t="shared" si="40"/>
        <v>0</v>
      </c>
      <c r="L402" s="1">
        <f t="shared" si="40"/>
        <v>0</v>
      </c>
      <c r="M402" s="1">
        <f t="shared" si="40"/>
        <v>0</v>
      </c>
      <c r="N402" s="1">
        <f t="shared" si="40"/>
        <v>0</v>
      </c>
      <c r="O402" s="1">
        <f t="shared" si="40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1 </v>
      </c>
    </row>
    <row r="403" spans="1:27" x14ac:dyDescent="0.25">
      <c r="A403">
        <v>82515</v>
      </c>
      <c r="B403">
        <v>1160</v>
      </c>
      <c r="C403">
        <f t="shared" si="41"/>
        <v>63</v>
      </c>
      <c r="D403">
        <f t="shared" si="42"/>
        <v>82.515000000000001</v>
      </c>
      <c r="E403">
        <f t="shared" si="43"/>
        <v>430.14</v>
      </c>
      <c r="F403" s="1">
        <f t="shared" si="44"/>
        <v>51</v>
      </c>
      <c r="G403" s="1">
        <f t="shared" si="44"/>
        <v>1</v>
      </c>
      <c r="H403" s="1">
        <f t="shared" si="44"/>
        <v>0</v>
      </c>
      <c r="I403" s="1">
        <f t="shared" si="44"/>
        <v>0</v>
      </c>
      <c r="J403" s="1">
        <f t="shared" si="40"/>
        <v>0</v>
      </c>
      <c r="K403" s="1">
        <f t="shared" si="40"/>
        <v>0</v>
      </c>
      <c r="L403" s="1">
        <f t="shared" si="40"/>
        <v>0</v>
      </c>
      <c r="M403" s="1">
        <f t="shared" si="40"/>
        <v>0</v>
      </c>
      <c r="N403" s="1">
        <f t="shared" si="40"/>
        <v>0</v>
      </c>
      <c r="O403" s="1">
        <f t="shared" si="40"/>
        <v>0</v>
      </c>
      <c r="P403" s="2"/>
      <c r="Q403" t="str">
        <f>LOOKUP(C:C, {0,115,230,345,460,575,690,805,920,1035,1150}, {"1"," 0","0 ","0 ","0 ","0 ","0 ","0 ","0 ","0 ","0 "})</f>
        <v>1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 0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 0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 0</v>
      </c>
      <c r="X403" t="str">
        <f>LOOKUP(C:C, {0,115,230,345,460,575,690,805,920,1035,1150}, {" 0","0 ","0 ","0 ","0 ","0 ","0 ","1 ","0 ","0 ","0 "})</f>
        <v xml:space="preserve"> 0</v>
      </c>
      <c r="Y403" t="str">
        <f>LOOKUP(C:C, {0,115,230,345,460,575,690,805,920,1035,1150}, {" 0","0 ","0 ","0 ","0 ","0 ","0 ","0 ","1 ","0 ","0 "})</f>
        <v xml:space="preserve"> 0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82828</v>
      </c>
      <c r="B404">
        <v>1101</v>
      </c>
      <c r="C404">
        <f t="shared" si="41"/>
        <v>122</v>
      </c>
      <c r="D404">
        <f t="shared" si="42"/>
        <v>82.828000000000003</v>
      </c>
      <c r="E404">
        <f t="shared" si="43"/>
        <v>430.45299999999997</v>
      </c>
      <c r="F404" s="1">
        <f t="shared" si="44"/>
        <v>51</v>
      </c>
      <c r="G404" s="1">
        <f t="shared" si="44"/>
        <v>2</v>
      </c>
      <c r="H404" s="1">
        <f t="shared" si="44"/>
        <v>0</v>
      </c>
      <c r="I404" s="1">
        <f t="shared" si="44"/>
        <v>0</v>
      </c>
      <c r="J404" s="1">
        <f t="shared" si="40"/>
        <v>0</v>
      </c>
      <c r="K404" s="1">
        <f t="shared" si="40"/>
        <v>0</v>
      </c>
      <c r="L404" s="1">
        <f t="shared" si="40"/>
        <v>0</v>
      </c>
      <c r="M404" s="1">
        <f t="shared" ref="M404:O467" si="45">M403+X404</f>
        <v>0</v>
      </c>
      <c r="N404" s="1">
        <f t="shared" si="45"/>
        <v>0</v>
      </c>
      <c r="O404" s="1">
        <f t="shared" si="45"/>
        <v>0</v>
      </c>
      <c r="P404" s="2"/>
      <c r="Q404" t="str">
        <f>LOOKUP(C:C, {0,115,230,345,460,575,690,805,920,1035,1150}, {"1"," 0","0 ","0 ","0 ","0 ","0 ","0 ","0 ","0 ","0 "})</f>
        <v xml:space="preserve"> 0</v>
      </c>
      <c r="R404" t="str">
        <f>LOOKUP(C:C, {0,115,230,345,460,575,690,805,920,1035,1150}, {"0 ","1 ","0 ","0 ","0 ","0 ","0 ","0 ","0 ","0 ","0 "})</f>
        <v xml:space="preserve">1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83390</v>
      </c>
      <c r="B405">
        <v>1168</v>
      </c>
      <c r="C405">
        <f t="shared" si="41"/>
        <v>55</v>
      </c>
      <c r="D405">
        <f t="shared" si="42"/>
        <v>83.39</v>
      </c>
      <c r="E405">
        <f t="shared" si="43"/>
        <v>431.01499999999999</v>
      </c>
      <c r="F405" s="1">
        <f t="shared" si="44"/>
        <v>52</v>
      </c>
      <c r="G405" s="1">
        <f t="shared" si="44"/>
        <v>2</v>
      </c>
      <c r="H405" s="1">
        <f t="shared" si="44"/>
        <v>0</v>
      </c>
      <c r="I405" s="1">
        <f t="shared" si="44"/>
        <v>0</v>
      </c>
      <c r="J405" s="1">
        <f t="shared" si="44"/>
        <v>0</v>
      </c>
      <c r="K405" s="1">
        <f t="shared" si="44"/>
        <v>0</v>
      </c>
      <c r="L405" s="1">
        <f t="shared" si="44"/>
        <v>0</v>
      </c>
      <c r="M405" s="1">
        <f t="shared" si="45"/>
        <v>0</v>
      </c>
      <c r="N405" s="1">
        <f t="shared" si="45"/>
        <v>0</v>
      </c>
      <c r="O405" s="1">
        <f t="shared" si="45"/>
        <v>0</v>
      </c>
      <c r="P405" s="2"/>
      <c r="Q405" t="str">
        <f>LOOKUP(C:C, {0,115,230,345,460,575,690,805,920,1035,1150}, {"1"," 0","0 ","0 ","0 ","0 ","0 ","0 ","0 ","0 ","0 "})</f>
        <v>1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 0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 0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 0</v>
      </c>
      <c r="X405" t="str">
        <f>LOOKUP(C:C, {0,115,230,345,460,575,690,805,920,1035,1150}, {" 0","0 ","0 ","0 ","0 ","0 ","0 ","1 ","0 ","0 ","0 "})</f>
        <v xml:space="preserve"> 0</v>
      </c>
      <c r="Y405" t="str">
        <f>LOOKUP(C:C, {0,115,230,345,460,575,690,805,920,1035,1150}, {" 0","0 ","0 ","0 ","0 ","0 ","0 ","0 ","1 ","0 ","0 "})</f>
        <v xml:space="preserve"> 0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83703</v>
      </c>
      <c r="B406">
        <v>1140</v>
      </c>
      <c r="C406">
        <f t="shared" si="41"/>
        <v>83</v>
      </c>
      <c r="D406">
        <f t="shared" si="42"/>
        <v>83.703000000000003</v>
      </c>
      <c r="E406">
        <f t="shared" si="43"/>
        <v>431.32799999999997</v>
      </c>
      <c r="F406" s="1">
        <f t="shared" si="44"/>
        <v>53</v>
      </c>
      <c r="G406" s="1">
        <f t="shared" si="44"/>
        <v>2</v>
      </c>
      <c r="H406" s="1">
        <f t="shared" si="44"/>
        <v>0</v>
      </c>
      <c r="I406" s="1">
        <f t="shared" si="44"/>
        <v>0</v>
      </c>
      <c r="J406" s="1">
        <f t="shared" si="44"/>
        <v>0</v>
      </c>
      <c r="K406" s="1">
        <f t="shared" si="44"/>
        <v>0</v>
      </c>
      <c r="L406" s="1">
        <f t="shared" si="44"/>
        <v>0</v>
      </c>
      <c r="M406" s="1">
        <f t="shared" si="45"/>
        <v>0</v>
      </c>
      <c r="N406" s="1">
        <f t="shared" si="45"/>
        <v>0</v>
      </c>
      <c r="O406" s="1">
        <f t="shared" si="45"/>
        <v>0</v>
      </c>
      <c r="P406" s="2"/>
      <c r="Q406" t="str">
        <f>LOOKUP(C:C, {0,115,230,345,460,575,690,805,920,1035,1150}, {"1"," 0","0 ","0 ","0 ","0 ","0 ","0 ","0 ","0 ","0 "})</f>
        <v>1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 0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 0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 0</v>
      </c>
      <c r="X406" t="str">
        <f>LOOKUP(C:C, {0,115,230,345,460,575,690,805,920,1035,1150}, {" 0","0 ","0 ","0 ","0 ","0 ","0 ","1 ","0 ","0 ","0 "})</f>
        <v xml:space="preserve"> 0</v>
      </c>
      <c r="Y406" t="str">
        <f>LOOKUP(C:C, {0,115,230,345,460,575,690,805,920,1035,1150}, {" 0","0 ","0 ","0 ","0 ","0 ","0 ","0 ","1 ","0 ","0 "})</f>
        <v xml:space="preserve"> 0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84343</v>
      </c>
      <c r="B407">
        <v>1160</v>
      </c>
      <c r="C407">
        <f t="shared" si="41"/>
        <v>63</v>
      </c>
      <c r="D407">
        <f t="shared" si="42"/>
        <v>84.343000000000004</v>
      </c>
      <c r="E407">
        <f t="shared" si="43"/>
        <v>431.96800000000002</v>
      </c>
      <c r="F407" s="1">
        <f t="shared" si="44"/>
        <v>54</v>
      </c>
      <c r="G407" s="1">
        <f t="shared" si="44"/>
        <v>2</v>
      </c>
      <c r="H407" s="1">
        <f t="shared" si="44"/>
        <v>0</v>
      </c>
      <c r="I407" s="1">
        <f t="shared" si="44"/>
        <v>0</v>
      </c>
      <c r="J407" s="1">
        <f t="shared" si="44"/>
        <v>0</v>
      </c>
      <c r="K407" s="1">
        <f t="shared" si="44"/>
        <v>0</v>
      </c>
      <c r="L407" s="1">
        <f t="shared" si="44"/>
        <v>0</v>
      </c>
      <c r="M407" s="1">
        <f t="shared" si="45"/>
        <v>0</v>
      </c>
      <c r="N407" s="1">
        <f t="shared" si="45"/>
        <v>0</v>
      </c>
      <c r="O407" s="1">
        <f t="shared" si="45"/>
        <v>0</v>
      </c>
      <c r="P407" s="2"/>
      <c r="Q407" t="str">
        <f>LOOKUP(C:C, {0,115,230,345,460,575,690,805,920,1035,1150}, {"1"," 0","0 ","0 ","0 ","0 ","0 ","0 ","0 ","0 ","0 "})</f>
        <v>1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 0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 0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 0</v>
      </c>
      <c r="X407" t="str">
        <f>LOOKUP(C:C, {0,115,230,345,460,575,690,805,920,1035,1150}, {" 0","0 ","0 ","0 ","0 ","0 ","0 ","1 ","0 ","0 ","0 "})</f>
        <v xml:space="preserve"> 0</v>
      </c>
      <c r="Y407" t="str">
        <f>LOOKUP(C:C, {0,115,230,345,460,575,690,805,920,1035,1150}, {" 0","0 ","0 ","0 ","0 ","0 ","0 ","0 ","1 ","0 ","0 "})</f>
        <v xml:space="preserve"> 0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84968</v>
      </c>
      <c r="B408">
        <v>1163</v>
      </c>
      <c r="C408">
        <f t="shared" si="41"/>
        <v>60</v>
      </c>
      <c r="D408">
        <f t="shared" si="42"/>
        <v>84.968000000000004</v>
      </c>
      <c r="E408">
        <f t="shared" si="43"/>
        <v>432.59300000000002</v>
      </c>
      <c r="F408" s="1">
        <f t="shared" si="44"/>
        <v>55</v>
      </c>
      <c r="G408" s="1">
        <f t="shared" si="44"/>
        <v>2</v>
      </c>
      <c r="H408" s="1">
        <f t="shared" si="44"/>
        <v>0</v>
      </c>
      <c r="I408" s="1">
        <f t="shared" si="44"/>
        <v>0</v>
      </c>
      <c r="J408" s="1">
        <f t="shared" si="44"/>
        <v>0</v>
      </c>
      <c r="K408" s="1">
        <f t="shared" si="44"/>
        <v>0</v>
      </c>
      <c r="L408" s="1">
        <f t="shared" si="44"/>
        <v>0</v>
      </c>
      <c r="M408" s="1">
        <f t="shared" si="45"/>
        <v>0</v>
      </c>
      <c r="N408" s="1">
        <f t="shared" si="45"/>
        <v>0</v>
      </c>
      <c r="O408" s="1">
        <f t="shared" si="45"/>
        <v>0</v>
      </c>
      <c r="P408" s="2"/>
      <c r="Q408" t="str">
        <f>LOOKUP(C:C, {0,115,230,345,460,575,690,805,920,1035,1150}, {"1"," 0","0 ","0 ","0 ","0 ","0 ","0 ","0 ","0 ","0 "})</f>
        <v>1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 0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 0</v>
      </c>
      <c r="X408" t="str">
        <f>LOOKUP(C:C, {0,115,230,345,460,575,690,805,920,1035,1150}, {" 0","0 ","0 ","0 ","0 ","0 ","0 ","1 ","0 ","0 ","0 "})</f>
        <v xml:space="preserve"> 0</v>
      </c>
      <c r="Y408" t="str">
        <f>LOOKUP(C:C, {0,115,230,345,460,575,690,805,920,1035,1150}, {" 0","0 ","0 ","0 ","0 ","0 ","0 ","0 ","1 ","0 ","0 "})</f>
        <v xml:space="preserve"> 0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84968</v>
      </c>
      <c r="B409">
        <v>0</v>
      </c>
      <c r="C409">
        <f t="shared" si="41"/>
        <v>1223</v>
      </c>
      <c r="D409">
        <f t="shared" si="42"/>
        <v>84.968000000000004</v>
      </c>
      <c r="E409">
        <f t="shared" si="43"/>
        <v>432.59300000000002</v>
      </c>
      <c r="F409" s="1">
        <f t="shared" si="44"/>
        <v>55</v>
      </c>
      <c r="G409" s="1">
        <f t="shared" si="44"/>
        <v>2</v>
      </c>
      <c r="H409" s="1">
        <f t="shared" si="44"/>
        <v>0</v>
      </c>
      <c r="I409" s="1">
        <f t="shared" si="44"/>
        <v>0</v>
      </c>
      <c r="J409" s="1">
        <f t="shared" si="44"/>
        <v>0</v>
      </c>
      <c r="K409" s="1">
        <f t="shared" si="44"/>
        <v>0</v>
      </c>
      <c r="L409" s="1">
        <f t="shared" si="44"/>
        <v>0</v>
      </c>
      <c r="M409" s="1">
        <f t="shared" si="45"/>
        <v>0</v>
      </c>
      <c r="N409" s="1">
        <f t="shared" si="45"/>
        <v>0</v>
      </c>
      <c r="O409" s="1">
        <f t="shared" si="45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1 </v>
      </c>
    </row>
    <row r="410" spans="1:27" x14ac:dyDescent="0.25">
      <c r="A410">
        <v>87984</v>
      </c>
      <c r="B410">
        <v>0</v>
      </c>
      <c r="C410">
        <f t="shared" si="41"/>
        <v>1223</v>
      </c>
      <c r="D410">
        <f t="shared" si="42"/>
        <v>87.983999999999995</v>
      </c>
      <c r="E410">
        <f t="shared" si="43"/>
        <v>435.60899999999998</v>
      </c>
      <c r="F410" s="1">
        <f t="shared" si="44"/>
        <v>55</v>
      </c>
      <c r="G410" s="1">
        <f t="shared" si="44"/>
        <v>2</v>
      </c>
      <c r="H410" s="1">
        <f t="shared" si="44"/>
        <v>0</v>
      </c>
      <c r="I410" s="1">
        <f t="shared" si="44"/>
        <v>0</v>
      </c>
      <c r="J410" s="1">
        <f t="shared" si="44"/>
        <v>0</v>
      </c>
      <c r="K410" s="1">
        <f t="shared" si="44"/>
        <v>0</v>
      </c>
      <c r="L410" s="1">
        <f t="shared" si="44"/>
        <v>0</v>
      </c>
      <c r="M410" s="1">
        <f t="shared" si="45"/>
        <v>0</v>
      </c>
      <c r="N410" s="1">
        <f t="shared" si="45"/>
        <v>0</v>
      </c>
      <c r="O410" s="1">
        <f t="shared" si="45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1 </v>
      </c>
    </row>
    <row r="411" spans="1:27" x14ac:dyDescent="0.25">
      <c r="A411">
        <v>93281</v>
      </c>
      <c r="B411">
        <v>1148</v>
      </c>
      <c r="C411">
        <f t="shared" si="41"/>
        <v>75</v>
      </c>
      <c r="D411">
        <f t="shared" si="42"/>
        <v>93.281000000000006</v>
      </c>
      <c r="E411">
        <f t="shared" si="43"/>
        <v>440.90600000000001</v>
      </c>
      <c r="F411" s="1">
        <f t="shared" si="44"/>
        <v>56</v>
      </c>
      <c r="G411" s="1">
        <f t="shared" si="44"/>
        <v>2</v>
      </c>
      <c r="H411" s="1">
        <f t="shared" si="44"/>
        <v>0</v>
      </c>
      <c r="I411" s="1">
        <f t="shared" si="44"/>
        <v>0</v>
      </c>
      <c r="J411" s="1">
        <f t="shared" si="44"/>
        <v>0</v>
      </c>
      <c r="K411" s="1">
        <f t="shared" si="44"/>
        <v>0</v>
      </c>
      <c r="L411" s="1">
        <f t="shared" si="44"/>
        <v>0</v>
      </c>
      <c r="M411" s="1">
        <f t="shared" si="45"/>
        <v>0</v>
      </c>
      <c r="N411" s="1">
        <f t="shared" si="45"/>
        <v>0</v>
      </c>
      <c r="O411" s="1">
        <f t="shared" si="45"/>
        <v>0</v>
      </c>
      <c r="P411" s="2"/>
      <c r="Q411" t="str">
        <f>LOOKUP(C:C, {0,115,230,345,460,575,690,805,920,1035,1150}, {"1"," 0","0 ","0 ","0 ","0 ","0 ","0 ","0 ","0 ","0 "})</f>
        <v>1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 0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 0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 0</v>
      </c>
      <c r="X411" t="str">
        <f>LOOKUP(C:C, {0,115,230,345,460,575,690,805,920,1035,1150}, {" 0","0 ","0 ","0 ","0 ","0 ","0 ","1 ","0 ","0 ","0 "})</f>
        <v xml:space="preserve"> 0</v>
      </c>
      <c r="Y411" t="str">
        <f>LOOKUP(C:C, {0,115,230,345,460,575,690,805,920,1035,1150}, {" 0","0 ","0 ","0 ","0 ","0 ","0 ","0 ","1 ","0 ","0 "})</f>
        <v xml:space="preserve"> 0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93562</v>
      </c>
      <c r="B412">
        <v>1198</v>
      </c>
      <c r="C412">
        <f t="shared" si="41"/>
        <v>25</v>
      </c>
      <c r="D412">
        <f t="shared" si="42"/>
        <v>93.561999999999998</v>
      </c>
      <c r="E412">
        <f t="shared" si="43"/>
        <v>441.18700000000001</v>
      </c>
      <c r="F412" s="1">
        <f t="shared" si="44"/>
        <v>57</v>
      </c>
      <c r="G412" s="1">
        <f t="shared" si="44"/>
        <v>2</v>
      </c>
      <c r="H412" s="1">
        <f t="shared" si="44"/>
        <v>0</v>
      </c>
      <c r="I412" s="1">
        <f t="shared" si="44"/>
        <v>0</v>
      </c>
      <c r="J412" s="1">
        <f t="shared" si="44"/>
        <v>0</v>
      </c>
      <c r="K412" s="1">
        <f t="shared" si="44"/>
        <v>0</v>
      </c>
      <c r="L412" s="1">
        <f t="shared" si="44"/>
        <v>0</v>
      </c>
      <c r="M412" s="1">
        <f t="shared" si="45"/>
        <v>0</v>
      </c>
      <c r="N412" s="1">
        <f t="shared" si="45"/>
        <v>0</v>
      </c>
      <c r="O412" s="1">
        <f t="shared" si="45"/>
        <v>0</v>
      </c>
      <c r="P412" s="2"/>
      <c r="Q412" t="str">
        <f>LOOKUP(C:C, {0,115,230,345,460,575,690,805,920,1035,1150}, {"1"," 0","0 ","0 ","0 ","0 ","0 ","0 ","0 ","0 ","0 "})</f>
        <v>1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 0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 0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 0</v>
      </c>
      <c r="X412" t="str">
        <f>LOOKUP(C:C, {0,115,230,345,460,575,690,805,920,1035,1150}, {" 0","0 ","0 ","0 ","0 ","0 ","0 ","1 ","0 ","0 ","0 "})</f>
        <v xml:space="preserve"> 0</v>
      </c>
      <c r="Y412" t="str">
        <f>LOOKUP(C:C, {0,115,230,345,460,575,690,805,920,1035,1150}, {" 0","0 ","0 ","0 ","0 ","0 ","0 ","0 ","1 ","0 ","0 "})</f>
        <v xml:space="preserve"> 0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93593</v>
      </c>
      <c r="B413">
        <v>1178</v>
      </c>
      <c r="C413">
        <f t="shared" si="41"/>
        <v>45</v>
      </c>
      <c r="D413">
        <f t="shared" si="42"/>
        <v>93.593000000000004</v>
      </c>
      <c r="E413">
        <f t="shared" si="43"/>
        <v>441.21800000000002</v>
      </c>
      <c r="F413" s="1">
        <f t="shared" si="44"/>
        <v>58</v>
      </c>
      <c r="G413" s="1">
        <f t="shared" si="44"/>
        <v>2</v>
      </c>
      <c r="H413" s="1">
        <f t="shared" si="44"/>
        <v>0</v>
      </c>
      <c r="I413" s="1">
        <f t="shared" si="44"/>
        <v>0</v>
      </c>
      <c r="J413" s="1">
        <f t="shared" si="44"/>
        <v>0</v>
      </c>
      <c r="K413" s="1">
        <f t="shared" si="44"/>
        <v>0</v>
      </c>
      <c r="L413" s="1">
        <f t="shared" si="44"/>
        <v>0</v>
      </c>
      <c r="M413" s="1">
        <f t="shared" si="45"/>
        <v>0</v>
      </c>
      <c r="N413" s="1">
        <f t="shared" si="45"/>
        <v>0</v>
      </c>
      <c r="O413" s="1">
        <f t="shared" si="45"/>
        <v>0</v>
      </c>
      <c r="P413" s="2"/>
      <c r="Q413" t="str">
        <f>LOOKUP(C:C, {0,115,230,345,460,575,690,805,920,1035,1150}, {"1"," 0","0 ","0 ","0 ","0 ","0 ","0 ","0 ","0 ","0 "})</f>
        <v>1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 0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 0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 0</v>
      </c>
      <c r="X413" t="str">
        <f>LOOKUP(C:C, {0,115,230,345,460,575,690,805,920,1035,1150}, {" 0","0 ","0 ","0 ","0 ","0 ","0 ","1 ","0 ","0 ","0 "})</f>
        <v xml:space="preserve"> 0</v>
      </c>
      <c r="Y413" t="str">
        <f>LOOKUP(C:C, {0,115,230,345,460,575,690,805,920,1035,1150}, {" 0","0 ","0 ","0 ","0 ","0 ","0 ","0 ","1 ","0 ","0 "})</f>
        <v xml:space="preserve"> 0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93859</v>
      </c>
      <c r="B414">
        <v>1160</v>
      </c>
      <c r="C414">
        <f t="shared" si="41"/>
        <v>63</v>
      </c>
      <c r="D414">
        <f t="shared" si="42"/>
        <v>93.858999999999995</v>
      </c>
      <c r="E414">
        <f t="shared" si="43"/>
        <v>441.48399999999998</v>
      </c>
      <c r="F414" s="1">
        <f t="shared" si="44"/>
        <v>59</v>
      </c>
      <c r="G414" s="1">
        <f t="shared" si="44"/>
        <v>2</v>
      </c>
      <c r="H414" s="1">
        <f t="shared" si="44"/>
        <v>0</v>
      </c>
      <c r="I414" s="1">
        <f t="shared" si="44"/>
        <v>0</v>
      </c>
      <c r="J414" s="1">
        <f t="shared" si="44"/>
        <v>0</v>
      </c>
      <c r="K414" s="1">
        <f t="shared" si="44"/>
        <v>0</v>
      </c>
      <c r="L414" s="1">
        <f t="shared" si="44"/>
        <v>0</v>
      </c>
      <c r="M414" s="1">
        <f t="shared" si="45"/>
        <v>0</v>
      </c>
      <c r="N414" s="1">
        <f t="shared" si="45"/>
        <v>0</v>
      </c>
      <c r="O414" s="1">
        <f t="shared" si="45"/>
        <v>0</v>
      </c>
      <c r="P414" s="2"/>
      <c r="Q414" t="str">
        <f>LOOKUP(C:C, {0,115,230,345,460,575,690,805,920,1035,1150}, {"1"," 0","0 ","0 ","0 ","0 ","0 ","0 ","0 ","0 ","0 "})</f>
        <v>1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 0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 0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 0</v>
      </c>
      <c r="X414" t="str">
        <f>LOOKUP(C:C, {0,115,230,345,460,575,690,805,920,1035,1150}, {" 0","0 ","0 ","0 ","0 ","0 ","0 ","1 ","0 ","0 ","0 "})</f>
        <v xml:space="preserve"> 0</v>
      </c>
      <c r="Y414" t="str">
        <f>LOOKUP(C:C, {0,115,230,345,460,575,690,805,920,1035,1150}, {" 0","0 ","0 ","0 ","0 ","0 ","0 ","0 ","1 ","0 ","0 "})</f>
        <v xml:space="preserve"> 0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94125</v>
      </c>
      <c r="B415">
        <v>1198</v>
      </c>
      <c r="C415">
        <f t="shared" si="41"/>
        <v>25</v>
      </c>
      <c r="D415">
        <f t="shared" si="42"/>
        <v>94.125</v>
      </c>
      <c r="E415">
        <f t="shared" si="43"/>
        <v>441.75</v>
      </c>
      <c r="F415" s="1">
        <f t="shared" si="44"/>
        <v>60</v>
      </c>
      <c r="G415" s="1">
        <f t="shared" si="44"/>
        <v>2</v>
      </c>
      <c r="H415" s="1">
        <f t="shared" si="44"/>
        <v>0</v>
      </c>
      <c r="I415" s="1">
        <f t="shared" si="44"/>
        <v>0</v>
      </c>
      <c r="J415" s="1">
        <f t="shared" si="44"/>
        <v>0</v>
      </c>
      <c r="K415" s="1">
        <f t="shared" si="44"/>
        <v>0</v>
      </c>
      <c r="L415" s="1">
        <f t="shared" si="44"/>
        <v>0</v>
      </c>
      <c r="M415" s="1">
        <f t="shared" si="45"/>
        <v>0</v>
      </c>
      <c r="N415" s="1">
        <f t="shared" si="45"/>
        <v>0</v>
      </c>
      <c r="O415" s="1">
        <f t="shared" si="45"/>
        <v>0</v>
      </c>
      <c r="P415" s="2"/>
      <c r="Q415" t="str">
        <f>LOOKUP(C:C, {0,115,230,345,460,575,690,805,920,1035,1150}, {"1"," 0","0 ","0 ","0 ","0 ","0 ","0 ","0 ","0 ","0 "})</f>
        <v>1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 0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 0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 0</v>
      </c>
      <c r="X415" t="str">
        <f>LOOKUP(C:C, {0,115,230,345,460,575,690,805,920,1035,1150}, {" 0","0 ","0 ","0 ","0 ","0 ","0 ","1 ","0 ","0 ","0 "})</f>
        <v xml:space="preserve"> 0</v>
      </c>
      <c r="Y415" t="str">
        <f>LOOKUP(C:C, {0,115,230,345,460,575,690,805,920,1035,1150}, {" 0","0 ","0 ","0 ","0 ","0 ","0 ","0 ","1 ","0 ","0 "})</f>
        <v xml:space="preserve"> 0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94125</v>
      </c>
      <c r="B416">
        <v>0</v>
      </c>
      <c r="C416">
        <f t="shared" si="41"/>
        <v>1223</v>
      </c>
      <c r="D416">
        <f t="shared" si="42"/>
        <v>94.125</v>
      </c>
      <c r="E416">
        <f t="shared" si="43"/>
        <v>441.75</v>
      </c>
      <c r="F416" s="1">
        <f t="shared" si="44"/>
        <v>60</v>
      </c>
      <c r="G416" s="1">
        <f t="shared" si="44"/>
        <v>2</v>
      </c>
      <c r="H416" s="1">
        <f t="shared" si="44"/>
        <v>0</v>
      </c>
      <c r="I416" s="1">
        <f t="shared" si="44"/>
        <v>0</v>
      </c>
      <c r="J416" s="1">
        <f t="shared" si="44"/>
        <v>0</v>
      </c>
      <c r="K416" s="1">
        <f t="shared" si="44"/>
        <v>0</v>
      </c>
      <c r="L416" s="1">
        <f t="shared" si="44"/>
        <v>0</v>
      </c>
      <c r="M416" s="1">
        <f t="shared" si="45"/>
        <v>0</v>
      </c>
      <c r="N416" s="1">
        <f t="shared" si="45"/>
        <v>0</v>
      </c>
      <c r="O416" s="1">
        <f t="shared" si="45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1 </v>
      </c>
    </row>
    <row r="417" spans="1:27" x14ac:dyDescent="0.25">
      <c r="A417">
        <v>97140</v>
      </c>
      <c r="B417">
        <v>0</v>
      </c>
      <c r="C417">
        <f t="shared" si="41"/>
        <v>1223</v>
      </c>
      <c r="D417">
        <f t="shared" si="42"/>
        <v>97.14</v>
      </c>
      <c r="E417">
        <f t="shared" si="43"/>
        <v>444.76499999999999</v>
      </c>
      <c r="F417" s="1">
        <f t="shared" si="44"/>
        <v>60</v>
      </c>
      <c r="G417" s="1">
        <f t="shared" si="44"/>
        <v>2</v>
      </c>
      <c r="H417" s="1">
        <f t="shared" si="44"/>
        <v>0</v>
      </c>
      <c r="I417" s="1">
        <f t="shared" si="44"/>
        <v>0</v>
      </c>
      <c r="J417" s="1">
        <f t="shared" si="44"/>
        <v>0</v>
      </c>
      <c r="K417" s="1">
        <f t="shared" si="44"/>
        <v>0</v>
      </c>
      <c r="L417" s="1">
        <f t="shared" si="44"/>
        <v>0</v>
      </c>
      <c r="M417" s="1">
        <f t="shared" si="45"/>
        <v>0</v>
      </c>
      <c r="N417" s="1">
        <f t="shared" si="45"/>
        <v>0</v>
      </c>
      <c r="O417" s="1">
        <f t="shared" si="45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1 </v>
      </c>
    </row>
    <row r="418" spans="1:27" x14ac:dyDescent="0.25">
      <c r="A418">
        <v>99718</v>
      </c>
      <c r="B418">
        <v>1160</v>
      </c>
      <c r="C418">
        <f t="shared" si="41"/>
        <v>63</v>
      </c>
      <c r="D418">
        <f t="shared" si="42"/>
        <v>99.718000000000004</v>
      </c>
      <c r="E418">
        <f t="shared" si="43"/>
        <v>447.34300000000002</v>
      </c>
      <c r="F418" s="1">
        <f t="shared" si="44"/>
        <v>61</v>
      </c>
      <c r="G418" s="1">
        <f t="shared" si="44"/>
        <v>2</v>
      </c>
      <c r="H418" s="1">
        <f t="shared" si="44"/>
        <v>0</v>
      </c>
      <c r="I418" s="1">
        <f t="shared" si="44"/>
        <v>0</v>
      </c>
      <c r="J418" s="1">
        <f t="shared" si="44"/>
        <v>0</v>
      </c>
      <c r="K418" s="1">
        <f t="shared" si="44"/>
        <v>0</v>
      </c>
      <c r="L418" s="1">
        <f t="shared" si="44"/>
        <v>0</v>
      </c>
      <c r="M418" s="1">
        <f t="shared" si="45"/>
        <v>0</v>
      </c>
      <c r="N418" s="1">
        <f t="shared" si="45"/>
        <v>0</v>
      </c>
      <c r="O418" s="1">
        <f t="shared" si="45"/>
        <v>0</v>
      </c>
      <c r="P418" s="2"/>
      <c r="Q418" t="str">
        <f>LOOKUP(C:C, {0,115,230,345,460,575,690,805,920,1035,1150}, {"1"," 0","0 ","0 ","0 ","0 ","0 ","0 ","0 ","0 ","0 "})</f>
        <v>1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 0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 0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 0</v>
      </c>
      <c r="X418" t="str">
        <f>LOOKUP(C:C, {0,115,230,345,460,575,690,805,920,1035,1150}, {" 0","0 ","0 ","0 ","0 ","0 ","0 ","1 ","0 ","0 ","0 "})</f>
        <v xml:space="preserve"> 0</v>
      </c>
      <c r="Y418" t="str">
        <f>LOOKUP(C:C, {0,115,230,345,460,575,690,805,920,1035,1150}, {" 0","0 ","0 ","0 ","0 ","0 ","0 ","0 ","1 ","0 ","0 "})</f>
        <v xml:space="preserve"> 0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99984</v>
      </c>
      <c r="B419">
        <v>1178</v>
      </c>
      <c r="C419">
        <f t="shared" si="41"/>
        <v>45</v>
      </c>
      <c r="D419">
        <f t="shared" si="42"/>
        <v>99.983999999999995</v>
      </c>
      <c r="E419">
        <f t="shared" si="43"/>
        <v>447.60899999999998</v>
      </c>
      <c r="F419" s="1">
        <f t="shared" si="44"/>
        <v>62</v>
      </c>
      <c r="G419" s="1">
        <f t="shared" si="44"/>
        <v>2</v>
      </c>
      <c r="H419" s="1">
        <f t="shared" si="44"/>
        <v>0</v>
      </c>
      <c r="I419" s="1">
        <f t="shared" si="44"/>
        <v>0</v>
      </c>
      <c r="J419" s="1">
        <f t="shared" si="44"/>
        <v>0</v>
      </c>
      <c r="K419" s="1">
        <f t="shared" si="44"/>
        <v>0</v>
      </c>
      <c r="L419" s="1">
        <f t="shared" si="44"/>
        <v>0</v>
      </c>
      <c r="M419" s="1">
        <f t="shared" si="45"/>
        <v>0</v>
      </c>
      <c r="N419" s="1">
        <f t="shared" si="45"/>
        <v>0</v>
      </c>
      <c r="O419" s="1">
        <f t="shared" si="45"/>
        <v>0</v>
      </c>
      <c r="P419" s="2"/>
      <c r="Q419" t="str">
        <f>LOOKUP(C:C, {0,115,230,345,460,575,690,805,920,1035,1150}, {"1"," 0","0 ","0 ","0 ","0 ","0 ","0 ","0 ","0 ","0 "})</f>
        <v>1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 0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 0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 0</v>
      </c>
      <c r="X419" t="str">
        <f>LOOKUP(C:C, {0,115,230,345,460,575,690,805,920,1035,1150}, {" 0","0 ","0 ","0 ","0 ","0 ","0 ","1 ","0 ","0 ","0 "})</f>
        <v xml:space="preserve"> 0</v>
      </c>
      <c r="Y419" t="str">
        <f>LOOKUP(C:C, {0,115,230,345,460,575,690,805,920,1035,1150}, {" 0","0 ","0 ","0 ","0 ","0 ","0 ","0 ","1 ","0 ","0 "})</f>
        <v xml:space="preserve"> 0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100281</v>
      </c>
      <c r="B420">
        <v>1160</v>
      </c>
      <c r="C420">
        <f t="shared" si="41"/>
        <v>63</v>
      </c>
      <c r="D420">
        <f t="shared" si="42"/>
        <v>100.28100000000001</v>
      </c>
      <c r="E420">
        <f t="shared" si="43"/>
        <v>447.90600000000001</v>
      </c>
      <c r="F420" s="1">
        <f t="shared" si="44"/>
        <v>63</v>
      </c>
      <c r="G420" s="1">
        <f t="shared" si="44"/>
        <v>2</v>
      </c>
      <c r="H420" s="1">
        <f t="shared" si="44"/>
        <v>0</v>
      </c>
      <c r="I420" s="1">
        <f t="shared" si="44"/>
        <v>0</v>
      </c>
      <c r="J420" s="1">
        <f t="shared" si="44"/>
        <v>0</v>
      </c>
      <c r="K420" s="1">
        <f t="shared" si="44"/>
        <v>0</v>
      </c>
      <c r="L420" s="1">
        <f t="shared" si="44"/>
        <v>0</v>
      </c>
      <c r="M420" s="1">
        <f t="shared" si="45"/>
        <v>0</v>
      </c>
      <c r="N420" s="1">
        <f t="shared" si="45"/>
        <v>0</v>
      </c>
      <c r="O420" s="1">
        <f t="shared" si="45"/>
        <v>0</v>
      </c>
      <c r="P420" s="2"/>
      <c r="Q420" t="str">
        <f>LOOKUP(C:C, {0,115,230,345,460,575,690,805,920,1035,1150}, {"1"," 0","0 ","0 ","0 ","0 ","0 ","0 ","0 ","0 ","0 "})</f>
        <v>1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 0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 0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 0</v>
      </c>
      <c r="X420" t="str">
        <f>LOOKUP(C:C, {0,115,230,345,460,575,690,805,920,1035,1150}, {" 0","0 ","0 ","0 ","0 ","0 ","0 ","1 ","0 ","0 ","0 "})</f>
        <v xml:space="preserve"> 0</v>
      </c>
      <c r="Y420" t="str">
        <f>LOOKUP(C:C, {0,115,230,345,460,575,690,805,920,1035,1150}, {" 0","0 ","0 ","0 ","0 ","0 ","0 ","0 ","1 ","0 ","0 "})</f>
        <v xml:space="preserve"> 0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100593</v>
      </c>
      <c r="B421">
        <v>1185</v>
      </c>
      <c r="C421">
        <f t="shared" si="41"/>
        <v>38</v>
      </c>
      <c r="D421">
        <f t="shared" si="42"/>
        <v>100.593</v>
      </c>
      <c r="E421">
        <f t="shared" si="43"/>
        <v>448.21800000000002</v>
      </c>
      <c r="F421" s="1">
        <f t="shared" si="44"/>
        <v>64</v>
      </c>
      <c r="G421" s="1">
        <f t="shared" si="44"/>
        <v>2</v>
      </c>
      <c r="H421" s="1">
        <f t="shared" si="44"/>
        <v>0</v>
      </c>
      <c r="I421" s="1">
        <f t="shared" si="44"/>
        <v>0</v>
      </c>
      <c r="J421" s="1">
        <f t="shared" si="44"/>
        <v>0</v>
      </c>
      <c r="K421" s="1">
        <f t="shared" si="44"/>
        <v>0</v>
      </c>
      <c r="L421" s="1">
        <f t="shared" si="44"/>
        <v>0</v>
      </c>
      <c r="M421" s="1">
        <f t="shared" si="45"/>
        <v>0</v>
      </c>
      <c r="N421" s="1">
        <f t="shared" si="45"/>
        <v>0</v>
      </c>
      <c r="O421" s="1">
        <f t="shared" si="45"/>
        <v>0</v>
      </c>
      <c r="P421" s="2"/>
      <c r="Q421" t="str">
        <f>LOOKUP(C:C, {0,115,230,345,460,575,690,805,920,1035,1150}, {"1"," 0","0 ","0 ","0 ","0 ","0 ","0 ","0 ","0 ","0 "})</f>
        <v>1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 0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 0</v>
      </c>
      <c r="X421" t="str">
        <f>LOOKUP(C:C, {0,115,230,345,460,575,690,805,920,1035,1150}, {" 0","0 ","0 ","0 ","0 ","0 ","0 ","1 ","0 ","0 ","0 "})</f>
        <v xml:space="preserve"> 0</v>
      </c>
      <c r="Y421" t="str">
        <f>LOOKUP(C:C, {0,115,230,345,460,575,690,805,920,1035,1150}, {" 0","0 ","0 ","0 ","0 ","0 ","0 ","0 ","1 ","0 ","0 "})</f>
        <v xml:space="preserve"> 0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100859</v>
      </c>
      <c r="B422">
        <v>1178</v>
      </c>
      <c r="C422">
        <f t="shared" si="41"/>
        <v>45</v>
      </c>
      <c r="D422">
        <f t="shared" si="42"/>
        <v>100.85899999999999</v>
      </c>
      <c r="E422">
        <f t="shared" si="43"/>
        <v>448.48399999999998</v>
      </c>
      <c r="F422" s="1">
        <f t="shared" si="44"/>
        <v>65</v>
      </c>
      <c r="G422" s="1">
        <f t="shared" si="44"/>
        <v>2</v>
      </c>
      <c r="H422" s="1">
        <f t="shared" si="44"/>
        <v>0</v>
      </c>
      <c r="I422" s="1">
        <f t="shared" si="44"/>
        <v>0</v>
      </c>
      <c r="J422" s="1">
        <f t="shared" si="44"/>
        <v>0</v>
      </c>
      <c r="K422" s="1">
        <f t="shared" si="44"/>
        <v>0</v>
      </c>
      <c r="L422" s="1">
        <f t="shared" si="44"/>
        <v>0</v>
      </c>
      <c r="M422" s="1">
        <f t="shared" si="45"/>
        <v>0</v>
      </c>
      <c r="N422" s="1">
        <f t="shared" si="45"/>
        <v>0</v>
      </c>
      <c r="O422" s="1">
        <f t="shared" si="45"/>
        <v>0</v>
      </c>
      <c r="P422" s="2"/>
      <c r="Q422" t="str">
        <f>LOOKUP(C:C, {0,115,230,345,460,575,690,805,920,1035,1150}, {"1"," 0","0 ","0 ","0 ","0 ","0 ","0 ","0 ","0 ","0 "})</f>
        <v>1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 0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 0</v>
      </c>
      <c r="X422" t="str">
        <f>LOOKUP(C:C, {0,115,230,345,460,575,690,805,920,1035,1150}, {" 0","0 ","0 ","0 ","0 ","0 ","0 ","1 ","0 ","0 ","0 "})</f>
        <v xml:space="preserve"> 0</v>
      </c>
      <c r="Y422" t="str">
        <f>LOOKUP(C:C, {0,115,230,345,460,575,690,805,920,1035,1150}, {" 0","0 ","0 ","0 ","0 ","0 ","0 ","0 ","1 ","0 ","0 "})</f>
        <v xml:space="preserve"> 0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100859</v>
      </c>
      <c r="B423">
        <v>0</v>
      </c>
      <c r="C423">
        <f t="shared" si="41"/>
        <v>1223</v>
      </c>
      <c r="D423">
        <f t="shared" si="42"/>
        <v>100.85899999999999</v>
      </c>
      <c r="E423">
        <f t="shared" si="43"/>
        <v>448.48399999999998</v>
      </c>
      <c r="F423" s="1">
        <f t="shared" si="44"/>
        <v>65</v>
      </c>
      <c r="G423" s="1">
        <f t="shared" si="44"/>
        <v>2</v>
      </c>
      <c r="H423" s="1">
        <f t="shared" si="44"/>
        <v>0</v>
      </c>
      <c r="I423" s="1">
        <f t="shared" si="44"/>
        <v>0</v>
      </c>
      <c r="J423" s="1">
        <f t="shared" si="44"/>
        <v>0</v>
      </c>
      <c r="K423" s="1">
        <f t="shared" si="44"/>
        <v>0</v>
      </c>
      <c r="L423" s="1">
        <f t="shared" si="44"/>
        <v>0</v>
      </c>
      <c r="M423" s="1">
        <f t="shared" si="45"/>
        <v>0</v>
      </c>
      <c r="N423" s="1">
        <f t="shared" si="45"/>
        <v>0</v>
      </c>
      <c r="O423" s="1">
        <f t="shared" si="45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1 </v>
      </c>
    </row>
    <row r="424" spans="1:27" x14ac:dyDescent="0.25">
      <c r="A424">
        <v>103875</v>
      </c>
      <c r="B424">
        <v>0</v>
      </c>
      <c r="C424">
        <f t="shared" si="41"/>
        <v>1223</v>
      </c>
      <c r="D424">
        <f t="shared" si="42"/>
        <v>103.875</v>
      </c>
      <c r="E424">
        <f t="shared" si="43"/>
        <v>451.5</v>
      </c>
      <c r="F424" s="1">
        <f t="shared" si="44"/>
        <v>65</v>
      </c>
      <c r="G424" s="1">
        <f t="shared" si="44"/>
        <v>2</v>
      </c>
      <c r="H424" s="1">
        <f t="shared" si="44"/>
        <v>0</v>
      </c>
      <c r="I424" s="1">
        <f t="shared" si="44"/>
        <v>0</v>
      </c>
      <c r="J424" s="1">
        <f t="shared" si="44"/>
        <v>0</v>
      </c>
      <c r="K424" s="1">
        <f t="shared" si="44"/>
        <v>0</v>
      </c>
      <c r="L424" s="1">
        <f t="shared" si="44"/>
        <v>0</v>
      </c>
      <c r="M424" s="1">
        <f t="shared" si="45"/>
        <v>0</v>
      </c>
      <c r="N424" s="1">
        <f t="shared" si="45"/>
        <v>0</v>
      </c>
      <c r="O424" s="1">
        <f t="shared" si="45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1 </v>
      </c>
    </row>
    <row r="425" spans="1:27" x14ac:dyDescent="0.25">
      <c r="A425">
        <v>106578</v>
      </c>
      <c r="B425">
        <v>1140</v>
      </c>
      <c r="C425">
        <f t="shared" si="41"/>
        <v>83</v>
      </c>
      <c r="D425">
        <f t="shared" si="42"/>
        <v>106.578</v>
      </c>
      <c r="E425">
        <f t="shared" si="43"/>
        <v>454.20299999999997</v>
      </c>
      <c r="F425" s="1">
        <f t="shared" si="44"/>
        <v>66</v>
      </c>
      <c r="G425" s="1">
        <f t="shared" si="44"/>
        <v>2</v>
      </c>
      <c r="H425" s="1">
        <f t="shared" si="44"/>
        <v>0</v>
      </c>
      <c r="I425" s="1">
        <f t="shared" si="44"/>
        <v>0</v>
      </c>
      <c r="J425" s="1">
        <f t="shared" si="44"/>
        <v>0</v>
      </c>
      <c r="K425" s="1">
        <f t="shared" si="44"/>
        <v>0</v>
      </c>
      <c r="L425" s="1">
        <f t="shared" si="44"/>
        <v>0</v>
      </c>
      <c r="M425" s="1">
        <f t="shared" si="45"/>
        <v>0</v>
      </c>
      <c r="N425" s="1">
        <f t="shared" si="45"/>
        <v>0</v>
      </c>
      <c r="O425" s="1">
        <f t="shared" si="45"/>
        <v>0</v>
      </c>
      <c r="P425" s="2"/>
      <c r="Q425" t="str">
        <f>LOOKUP(C:C, {0,115,230,345,460,575,690,805,920,1035,1150}, {"1"," 0","0 ","0 ","0 ","0 ","0 ","0 ","0 ","0 ","0 "})</f>
        <v>1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 0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 0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 0</v>
      </c>
      <c r="X425" t="str">
        <f>LOOKUP(C:C, {0,115,230,345,460,575,690,805,920,1035,1150}, {" 0","0 ","0 ","0 ","0 ","0 ","0 ","1 ","0 ","0 ","0 "})</f>
        <v xml:space="preserve"> 0</v>
      </c>
      <c r="Y425" t="str">
        <f>LOOKUP(C:C, {0,115,230,345,460,575,690,805,920,1035,1150}, {" 0","0 ","0 ","0 ","0 ","0 ","0 ","0 ","1 ","0 ","0 "})</f>
        <v xml:space="preserve"> 0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106890</v>
      </c>
      <c r="B426">
        <v>1132</v>
      </c>
      <c r="C426">
        <f t="shared" si="41"/>
        <v>91</v>
      </c>
      <c r="D426">
        <f t="shared" si="42"/>
        <v>106.89</v>
      </c>
      <c r="E426">
        <f t="shared" si="43"/>
        <v>454.51499999999999</v>
      </c>
      <c r="F426" s="1">
        <f t="shared" si="44"/>
        <v>67</v>
      </c>
      <c r="G426" s="1">
        <f t="shared" si="44"/>
        <v>2</v>
      </c>
      <c r="H426" s="1">
        <f t="shared" si="44"/>
        <v>0</v>
      </c>
      <c r="I426" s="1">
        <f t="shared" si="44"/>
        <v>0</v>
      </c>
      <c r="J426" s="1">
        <f t="shared" si="44"/>
        <v>0</v>
      </c>
      <c r="K426" s="1">
        <f t="shared" si="44"/>
        <v>0</v>
      </c>
      <c r="L426" s="1">
        <f t="shared" si="44"/>
        <v>0</v>
      </c>
      <c r="M426" s="1">
        <f t="shared" si="45"/>
        <v>0</v>
      </c>
      <c r="N426" s="1">
        <f t="shared" si="45"/>
        <v>0</v>
      </c>
      <c r="O426" s="1">
        <f t="shared" si="45"/>
        <v>0</v>
      </c>
      <c r="P426" s="2"/>
      <c r="Q426" t="str">
        <f>LOOKUP(C:C, {0,115,230,345,460,575,690,805,920,1035,1150}, {"1"," 0","0 ","0 ","0 ","0 ","0 ","0 ","0 ","0 ","0 "})</f>
        <v>1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 0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 0</v>
      </c>
      <c r="X426" t="str">
        <f>LOOKUP(C:C, {0,115,230,345,460,575,690,805,920,1035,1150}, {" 0","0 ","0 ","0 ","0 ","0 ","0 ","1 ","0 ","0 ","0 "})</f>
        <v xml:space="preserve"> 0</v>
      </c>
      <c r="Y426" t="str">
        <f>LOOKUP(C:C, {0,115,230,345,460,575,690,805,920,1035,1150}, {" 0","0 ","0 ","0 ","0 ","0 ","0 ","0 ","1 ","0 ","0 "})</f>
        <v xml:space="preserve"> 0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107187</v>
      </c>
      <c r="B427">
        <v>1082</v>
      </c>
      <c r="C427">
        <f t="shared" si="41"/>
        <v>141</v>
      </c>
      <c r="D427">
        <f t="shared" si="42"/>
        <v>107.187</v>
      </c>
      <c r="E427">
        <f t="shared" si="43"/>
        <v>454.81200000000001</v>
      </c>
      <c r="F427" s="1">
        <f t="shared" si="44"/>
        <v>67</v>
      </c>
      <c r="G427" s="1">
        <f t="shared" si="44"/>
        <v>3</v>
      </c>
      <c r="H427" s="1">
        <f t="shared" si="44"/>
        <v>0</v>
      </c>
      <c r="I427" s="1">
        <f t="shared" si="44"/>
        <v>0</v>
      </c>
      <c r="J427" s="1">
        <f t="shared" si="44"/>
        <v>0</v>
      </c>
      <c r="K427" s="1">
        <f t="shared" si="44"/>
        <v>0</v>
      </c>
      <c r="L427" s="1">
        <f t="shared" si="44"/>
        <v>0</v>
      </c>
      <c r="M427" s="1">
        <f t="shared" si="45"/>
        <v>0</v>
      </c>
      <c r="N427" s="1">
        <f t="shared" si="45"/>
        <v>0</v>
      </c>
      <c r="O427" s="1">
        <f t="shared" si="45"/>
        <v>0</v>
      </c>
      <c r="P427" s="2"/>
      <c r="Q427" t="str">
        <f>LOOKUP(C:C, {0,115,230,345,460,575,690,805,920,1035,1150}, {"1"," 0","0 ","0 ","0 ","0 ","0 ","0 ","0 ","0 ","0 "})</f>
        <v xml:space="preserve"> 0</v>
      </c>
      <c r="R427" t="str">
        <f>LOOKUP(C:C, {0,115,230,345,460,575,690,805,920,1035,1150}, {"0 ","1 ","0 ","0 ","0 ","0 ","0 ","0 ","0 ","0 ","0 "})</f>
        <v xml:space="preserve">1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107484</v>
      </c>
      <c r="B428">
        <v>1183</v>
      </c>
      <c r="C428">
        <f t="shared" si="41"/>
        <v>40</v>
      </c>
      <c r="D428">
        <f t="shared" si="42"/>
        <v>107.48399999999999</v>
      </c>
      <c r="E428">
        <f t="shared" si="43"/>
        <v>455.10899999999998</v>
      </c>
      <c r="F428" s="1">
        <f t="shared" si="44"/>
        <v>68</v>
      </c>
      <c r="G428" s="1">
        <f t="shared" si="44"/>
        <v>3</v>
      </c>
      <c r="H428" s="1">
        <f t="shared" si="44"/>
        <v>0</v>
      </c>
      <c r="I428" s="1">
        <f t="shared" si="44"/>
        <v>0</v>
      </c>
      <c r="J428" s="1">
        <f t="shared" si="44"/>
        <v>0</v>
      </c>
      <c r="K428" s="1">
        <f t="shared" si="44"/>
        <v>0</v>
      </c>
      <c r="L428" s="1">
        <f t="shared" si="44"/>
        <v>0</v>
      </c>
      <c r="M428" s="1">
        <f t="shared" si="45"/>
        <v>0</v>
      </c>
      <c r="N428" s="1">
        <f t="shared" si="45"/>
        <v>0</v>
      </c>
      <c r="O428" s="1">
        <f t="shared" si="45"/>
        <v>0</v>
      </c>
      <c r="P428" s="2"/>
      <c r="Q428" t="str">
        <f>LOOKUP(C:C, {0,115,230,345,460,575,690,805,920,1035,1150}, {"1"," 0","0 ","0 ","0 ","0 ","0 ","0 ","0 ","0 ","0 "})</f>
        <v>1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 0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 0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 0</v>
      </c>
      <c r="X428" t="str">
        <f>LOOKUP(C:C, {0,115,230,345,460,575,690,805,920,1035,1150}, {" 0","0 ","0 ","0 ","0 ","0 ","0 ","1 ","0 ","0 ","0 "})</f>
        <v xml:space="preserve"> 0</v>
      </c>
      <c r="Y428" t="str">
        <f>LOOKUP(C:C, {0,115,230,345,460,575,690,805,920,1035,1150}, {" 0","0 ","0 ","0 ","0 ","0 ","0 ","0 ","1 ","0 ","0 "})</f>
        <v xml:space="preserve"> 0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107750</v>
      </c>
      <c r="B429">
        <v>1120</v>
      </c>
      <c r="C429">
        <f t="shared" si="41"/>
        <v>103</v>
      </c>
      <c r="D429">
        <f t="shared" si="42"/>
        <v>107.75</v>
      </c>
      <c r="E429">
        <f t="shared" si="43"/>
        <v>455.375</v>
      </c>
      <c r="F429" s="1">
        <f t="shared" si="44"/>
        <v>69</v>
      </c>
      <c r="G429" s="1">
        <f t="shared" si="44"/>
        <v>3</v>
      </c>
      <c r="H429" s="1">
        <f t="shared" si="44"/>
        <v>0</v>
      </c>
      <c r="I429" s="1">
        <f t="shared" si="44"/>
        <v>0</v>
      </c>
      <c r="J429" s="1">
        <f t="shared" si="44"/>
        <v>0</v>
      </c>
      <c r="K429" s="1">
        <f t="shared" si="44"/>
        <v>0</v>
      </c>
      <c r="L429" s="1">
        <f t="shared" si="44"/>
        <v>0</v>
      </c>
      <c r="M429" s="1">
        <f t="shared" si="45"/>
        <v>0</v>
      </c>
      <c r="N429" s="1">
        <f t="shared" si="45"/>
        <v>0</v>
      </c>
      <c r="O429" s="1">
        <f t="shared" si="45"/>
        <v>0</v>
      </c>
      <c r="P429" s="2"/>
      <c r="Q429" t="str">
        <f>LOOKUP(C:C, {0,115,230,345,460,575,690,805,920,1035,1150}, {"1"," 0","0 ","0 ","0 ","0 ","0 ","0 ","0 ","0 ","0 "})</f>
        <v>1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 0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 0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 0</v>
      </c>
      <c r="X429" t="str">
        <f>LOOKUP(C:C, {0,115,230,345,460,575,690,805,920,1035,1150}, {" 0","0 ","0 ","0 ","0 ","0 ","0 ","1 ","0 ","0 ","0 "})</f>
        <v xml:space="preserve"> 0</v>
      </c>
      <c r="Y429" t="str">
        <f>LOOKUP(C:C, {0,115,230,345,460,575,690,805,920,1035,1150}, {" 0","0 ","0 ","0 ","0 ","0 ","0 ","0 ","1 ","0 ","0 "})</f>
        <v xml:space="preserve"> 0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108078</v>
      </c>
      <c r="B430">
        <v>1120</v>
      </c>
      <c r="C430">
        <f t="shared" si="41"/>
        <v>103</v>
      </c>
      <c r="D430">
        <f t="shared" si="42"/>
        <v>108.078</v>
      </c>
      <c r="E430">
        <f t="shared" si="43"/>
        <v>455.70299999999997</v>
      </c>
      <c r="F430" s="1">
        <f t="shared" si="44"/>
        <v>70</v>
      </c>
      <c r="G430" s="1">
        <f t="shared" si="44"/>
        <v>3</v>
      </c>
      <c r="H430" s="1">
        <f t="shared" si="44"/>
        <v>0</v>
      </c>
      <c r="I430" s="1">
        <f t="shared" si="44"/>
        <v>0</v>
      </c>
      <c r="J430" s="1">
        <f t="shared" si="44"/>
        <v>0</v>
      </c>
      <c r="K430" s="1">
        <f t="shared" si="44"/>
        <v>0</v>
      </c>
      <c r="L430" s="1">
        <f t="shared" si="44"/>
        <v>0</v>
      </c>
      <c r="M430" s="1">
        <f t="shared" si="45"/>
        <v>0</v>
      </c>
      <c r="N430" s="1">
        <f t="shared" si="45"/>
        <v>0</v>
      </c>
      <c r="O430" s="1">
        <f t="shared" si="45"/>
        <v>0</v>
      </c>
      <c r="P430" s="2"/>
      <c r="Q430" t="str">
        <f>LOOKUP(C:C, {0,115,230,345,460,575,690,805,920,1035,1150}, {"1"," 0","0 ","0 ","0 ","0 ","0 ","0 ","0 ","0 ","0 "})</f>
        <v>1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 0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 0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 0</v>
      </c>
      <c r="X430" t="str">
        <f>LOOKUP(C:C, {0,115,230,345,460,575,690,805,920,1035,1150}, {" 0","0 ","0 ","0 ","0 ","0 ","0 ","1 ","0 ","0 ","0 "})</f>
        <v xml:space="preserve"> 0</v>
      </c>
      <c r="Y430" t="str">
        <f>LOOKUP(C:C, {0,115,230,345,460,575,690,805,920,1035,1150}, {" 0","0 ","0 ","0 ","0 ","0 ","0 ","0 ","1 ","0 ","0 "})</f>
        <v xml:space="preserve"> 0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108078</v>
      </c>
      <c r="B431">
        <v>0</v>
      </c>
      <c r="C431">
        <f t="shared" si="41"/>
        <v>1223</v>
      </c>
      <c r="D431">
        <f t="shared" si="42"/>
        <v>108.078</v>
      </c>
      <c r="E431">
        <f t="shared" si="43"/>
        <v>455.70299999999997</v>
      </c>
      <c r="F431" s="1">
        <f t="shared" si="44"/>
        <v>70</v>
      </c>
      <c r="G431" s="1">
        <f t="shared" si="44"/>
        <v>3</v>
      </c>
      <c r="H431" s="1">
        <f t="shared" si="44"/>
        <v>0</v>
      </c>
      <c r="I431" s="1">
        <f t="shared" si="44"/>
        <v>0</v>
      </c>
      <c r="J431" s="1">
        <f t="shared" si="44"/>
        <v>0</v>
      </c>
      <c r="K431" s="1">
        <f t="shared" si="44"/>
        <v>0</v>
      </c>
      <c r="L431" s="1">
        <f t="shared" si="44"/>
        <v>0</v>
      </c>
      <c r="M431" s="1">
        <f t="shared" si="45"/>
        <v>0</v>
      </c>
      <c r="N431" s="1">
        <f t="shared" si="45"/>
        <v>0</v>
      </c>
      <c r="O431" s="1">
        <f t="shared" si="45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1 </v>
      </c>
    </row>
    <row r="432" spans="1:27" x14ac:dyDescent="0.25">
      <c r="A432">
        <v>111109</v>
      </c>
      <c r="B432">
        <v>0</v>
      </c>
      <c r="C432">
        <f t="shared" si="41"/>
        <v>1223</v>
      </c>
      <c r="D432">
        <f t="shared" si="42"/>
        <v>111.10899999999999</v>
      </c>
      <c r="E432">
        <f t="shared" si="43"/>
        <v>458.73399999999998</v>
      </c>
      <c r="F432" s="1">
        <f t="shared" si="44"/>
        <v>70</v>
      </c>
      <c r="G432" s="1">
        <f t="shared" si="44"/>
        <v>3</v>
      </c>
      <c r="H432" s="1">
        <f t="shared" si="44"/>
        <v>0</v>
      </c>
      <c r="I432" s="1">
        <f t="shared" si="44"/>
        <v>0</v>
      </c>
      <c r="J432" s="1">
        <f t="shared" si="44"/>
        <v>0</v>
      </c>
      <c r="K432" s="1">
        <f t="shared" si="44"/>
        <v>0</v>
      </c>
      <c r="L432" s="1">
        <f t="shared" si="44"/>
        <v>0</v>
      </c>
      <c r="M432" s="1">
        <f t="shared" si="45"/>
        <v>0</v>
      </c>
      <c r="N432" s="1">
        <f t="shared" si="45"/>
        <v>0</v>
      </c>
      <c r="O432" s="1">
        <f t="shared" si="45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1 </v>
      </c>
    </row>
    <row r="433" spans="1:27" x14ac:dyDescent="0.25">
      <c r="A433">
        <v>116687</v>
      </c>
      <c r="B433">
        <v>1160</v>
      </c>
      <c r="C433">
        <f t="shared" si="41"/>
        <v>63</v>
      </c>
      <c r="D433">
        <f t="shared" si="42"/>
        <v>116.687</v>
      </c>
      <c r="E433">
        <f t="shared" si="43"/>
        <v>464.31200000000001</v>
      </c>
      <c r="F433" s="1">
        <f t="shared" si="44"/>
        <v>71</v>
      </c>
      <c r="G433" s="1">
        <f t="shared" si="44"/>
        <v>3</v>
      </c>
      <c r="H433" s="1">
        <f t="shared" si="44"/>
        <v>0</v>
      </c>
      <c r="I433" s="1">
        <f t="shared" si="44"/>
        <v>0</v>
      </c>
      <c r="J433" s="1">
        <f t="shared" si="44"/>
        <v>0</v>
      </c>
      <c r="K433" s="1">
        <f t="shared" si="44"/>
        <v>0</v>
      </c>
      <c r="L433" s="1">
        <f t="shared" si="44"/>
        <v>0</v>
      </c>
      <c r="M433" s="1">
        <f t="shared" si="45"/>
        <v>0</v>
      </c>
      <c r="N433" s="1">
        <f t="shared" si="45"/>
        <v>0</v>
      </c>
      <c r="O433" s="1">
        <f t="shared" si="45"/>
        <v>0</v>
      </c>
      <c r="P433" s="2"/>
      <c r="Q433" t="str">
        <f>LOOKUP(C:C, {0,115,230,345,460,575,690,805,920,1035,1150}, {"1"," 0","0 ","0 ","0 ","0 ","0 ","0 ","0 ","0 ","0 "})</f>
        <v>1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 0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 0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 0</v>
      </c>
      <c r="X433" t="str">
        <f>LOOKUP(C:C, {0,115,230,345,460,575,690,805,920,1035,1150}, {" 0","0 ","0 ","0 ","0 ","0 ","0 ","1 ","0 ","0 ","0 "})</f>
        <v xml:space="preserve"> 0</v>
      </c>
      <c r="Y433" t="str">
        <f>LOOKUP(C:C, {0,115,230,345,460,575,690,805,920,1035,1150}, {" 0","0 ","0 ","0 ","0 ","0 ","0 ","0 ","1 ","0 ","0 "})</f>
        <v xml:space="preserve"> 0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116984</v>
      </c>
      <c r="B434">
        <v>1160</v>
      </c>
      <c r="C434">
        <f t="shared" si="41"/>
        <v>63</v>
      </c>
      <c r="D434">
        <f t="shared" si="42"/>
        <v>116.98399999999999</v>
      </c>
      <c r="E434">
        <f t="shared" si="43"/>
        <v>464.60899999999998</v>
      </c>
      <c r="F434" s="1">
        <f t="shared" si="44"/>
        <v>72</v>
      </c>
      <c r="G434" s="1">
        <f t="shared" si="44"/>
        <v>3</v>
      </c>
      <c r="H434" s="1">
        <f t="shared" si="44"/>
        <v>0</v>
      </c>
      <c r="I434" s="1">
        <f t="shared" si="44"/>
        <v>0</v>
      </c>
      <c r="J434" s="1">
        <f t="shared" si="44"/>
        <v>0</v>
      </c>
      <c r="K434" s="1">
        <f t="shared" si="44"/>
        <v>0</v>
      </c>
      <c r="L434" s="1">
        <f t="shared" si="44"/>
        <v>0</v>
      </c>
      <c r="M434" s="1">
        <f t="shared" si="45"/>
        <v>0</v>
      </c>
      <c r="N434" s="1">
        <f t="shared" si="45"/>
        <v>0</v>
      </c>
      <c r="O434" s="1">
        <f t="shared" si="45"/>
        <v>0</v>
      </c>
      <c r="P434" s="2"/>
      <c r="Q434" t="str">
        <f>LOOKUP(C:C, {0,115,230,345,460,575,690,805,920,1035,1150}, {"1"," 0","0 ","0 ","0 ","0 ","0 ","0 ","0 ","0 ","0 "})</f>
        <v>1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 0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 0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 0</v>
      </c>
      <c r="X434" t="str">
        <f>LOOKUP(C:C, {0,115,230,345,460,575,690,805,920,1035,1150}, {" 0","0 ","0 ","0 ","0 ","0 ","0 ","1 ","0 ","0 ","0 "})</f>
        <v xml:space="preserve"> 0</v>
      </c>
      <c r="Y434" t="str">
        <f>LOOKUP(C:C, {0,115,230,345,460,575,690,805,920,1035,1150}, {" 0","0 ","0 ","0 ","0 ","0 ","0 ","0 ","1 ","0 ","0 "})</f>
        <v xml:space="preserve"> 0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117250</v>
      </c>
      <c r="B435">
        <v>1178</v>
      </c>
      <c r="C435">
        <f t="shared" si="41"/>
        <v>45</v>
      </c>
      <c r="D435">
        <f t="shared" si="42"/>
        <v>117.25</v>
      </c>
      <c r="E435">
        <f t="shared" si="43"/>
        <v>464.875</v>
      </c>
      <c r="F435" s="1">
        <f t="shared" si="44"/>
        <v>73</v>
      </c>
      <c r="G435" s="1">
        <f t="shared" si="44"/>
        <v>3</v>
      </c>
      <c r="H435" s="1">
        <f t="shared" si="44"/>
        <v>0</v>
      </c>
      <c r="I435" s="1">
        <f t="shared" si="44"/>
        <v>0</v>
      </c>
      <c r="J435" s="1">
        <f t="shared" si="44"/>
        <v>0</v>
      </c>
      <c r="K435" s="1">
        <f t="shared" si="44"/>
        <v>0</v>
      </c>
      <c r="L435" s="1">
        <f t="shared" si="44"/>
        <v>0</v>
      </c>
      <c r="M435" s="1">
        <f t="shared" si="45"/>
        <v>0</v>
      </c>
      <c r="N435" s="1">
        <f t="shared" si="45"/>
        <v>0</v>
      </c>
      <c r="O435" s="1">
        <f t="shared" si="45"/>
        <v>0</v>
      </c>
      <c r="P435" s="2"/>
      <c r="Q435" t="str">
        <f>LOOKUP(C:C, {0,115,230,345,460,575,690,805,920,1035,1150}, {"1"," 0","0 ","0 ","0 ","0 ","0 ","0 ","0 ","0 ","0 "})</f>
        <v>1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 0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 0</v>
      </c>
      <c r="X435" t="str">
        <f>LOOKUP(C:C, {0,115,230,345,460,575,690,805,920,1035,1150}, {" 0","0 ","0 ","0 ","0 ","0 ","0 ","1 ","0 ","0 ","0 "})</f>
        <v xml:space="preserve"> 0</v>
      </c>
      <c r="Y435" t="str">
        <f>LOOKUP(C:C, {0,115,230,345,460,575,690,805,920,1035,1150}, {" 0","0 ","0 ","0 ","0 ","0 ","0 ","0 ","1 ","0 ","0 "})</f>
        <v xml:space="preserve"> 0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117828</v>
      </c>
      <c r="B436">
        <v>1106</v>
      </c>
      <c r="C436">
        <f t="shared" si="41"/>
        <v>117</v>
      </c>
      <c r="D436">
        <f t="shared" si="42"/>
        <v>117.828</v>
      </c>
      <c r="E436">
        <f t="shared" si="43"/>
        <v>465.45299999999997</v>
      </c>
      <c r="F436" s="1">
        <f t="shared" si="44"/>
        <v>73</v>
      </c>
      <c r="G436" s="1">
        <f t="shared" si="44"/>
        <v>4</v>
      </c>
      <c r="H436" s="1">
        <f t="shared" si="44"/>
        <v>0</v>
      </c>
      <c r="I436" s="1">
        <f t="shared" si="44"/>
        <v>0</v>
      </c>
      <c r="J436" s="1">
        <f t="shared" si="44"/>
        <v>0</v>
      </c>
      <c r="K436" s="1">
        <f t="shared" si="44"/>
        <v>0</v>
      </c>
      <c r="L436" s="1">
        <f t="shared" si="44"/>
        <v>0</v>
      </c>
      <c r="M436" s="1">
        <f t="shared" si="45"/>
        <v>0</v>
      </c>
      <c r="N436" s="1">
        <f t="shared" si="45"/>
        <v>0</v>
      </c>
      <c r="O436" s="1">
        <f t="shared" si="45"/>
        <v>0</v>
      </c>
      <c r="P436" s="2"/>
      <c r="Q436" t="str">
        <f>LOOKUP(C:C, {0,115,230,345,460,575,690,805,920,1035,1150}, {"1"," 0","0 ","0 ","0 ","0 ","0 ","0 ","0 ","0 ","0 "})</f>
        <v xml:space="preserve"> 0</v>
      </c>
      <c r="R436" t="str">
        <f>LOOKUP(C:C, {0,115,230,345,460,575,690,805,920,1035,1150}, {"0 ","1 ","0 ","0 ","0 ","0 ","0 ","0 ","0 ","0 ","0 "})</f>
        <v xml:space="preserve">1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118156</v>
      </c>
      <c r="B437">
        <v>1160</v>
      </c>
      <c r="C437">
        <f t="shared" si="41"/>
        <v>63</v>
      </c>
      <c r="D437">
        <f t="shared" si="42"/>
        <v>118.15600000000001</v>
      </c>
      <c r="E437">
        <f t="shared" si="43"/>
        <v>465.78100000000001</v>
      </c>
      <c r="F437" s="1">
        <f t="shared" si="44"/>
        <v>74</v>
      </c>
      <c r="G437" s="1">
        <f t="shared" si="44"/>
        <v>4</v>
      </c>
      <c r="H437" s="1">
        <f t="shared" si="44"/>
        <v>0</v>
      </c>
      <c r="I437" s="1">
        <f t="shared" si="44"/>
        <v>0</v>
      </c>
      <c r="J437" s="1">
        <f t="shared" si="44"/>
        <v>0</v>
      </c>
      <c r="K437" s="1">
        <f t="shared" si="44"/>
        <v>0</v>
      </c>
      <c r="L437" s="1">
        <f t="shared" si="44"/>
        <v>0</v>
      </c>
      <c r="M437" s="1">
        <f t="shared" si="45"/>
        <v>0</v>
      </c>
      <c r="N437" s="1">
        <f t="shared" si="45"/>
        <v>0</v>
      </c>
      <c r="O437" s="1">
        <f t="shared" si="45"/>
        <v>0</v>
      </c>
      <c r="P437" s="2"/>
      <c r="Q437" t="str">
        <f>LOOKUP(C:C, {0,115,230,345,460,575,690,805,920,1035,1150}, {"1"," 0","0 ","0 ","0 ","0 ","0 ","0 ","0 ","0 ","0 "})</f>
        <v>1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 0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 0</v>
      </c>
      <c r="X437" t="str">
        <f>LOOKUP(C:C, {0,115,230,345,460,575,690,805,920,1035,1150}, {" 0","0 ","0 ","0 ","0 ","0 ","0 ","1 ","0 ","0 ","0 "})</f>
        <v xml:space="preserve"> 0</v>
      </c>
      <c r="Y437" t="str">
        <f>LOOKUP(C:C, {0,115,230,345,460,575,690,805,920,1035,1150}, {" 0","0 ","0 ","0 ","0 ","0 ","0 ","0 ","1 ","0 ","0 "})</f>
        <v xml:space="preserve"> 0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118734</v>
      </c>
      <c r="B438">
        <v>1198</v>
      </c>
      <c r="C438">
        <f t="shared" si="41"/>
        <v>25</v>
      </c>
      <c r="D438">
        <f t="shared" si="42"/>
        <v>118.73399999999999</v>
      </c>
      <c r="E438">
        <f t="shared" si="43"/>
        <v>466.35899999999998</v>
      </c>
      <c r="F438" s="1">
        <f t="shared" ref="F438:O472" si="46">F437+Q438</f>
        <v>75</v>
      </c>
      <c r="G438" s="1">
        <f t="shared" si="46"/>
        <v>4</v>
      </c>
      <c r="H438" s="1">
        <f t="shared" si="46"/>
        <v>0</v>
      </c>
      <c r="I438" s="1">
        <f t="shared" si="46"/>
        <v>0</v>
      </c>
      <c r="J438" s="1">
        <f t="shared" si="46"/>
        <v>0</v>
      </c>
      <c r="K438" s="1">
        <f t="shared" si="46"/>
        <v>0</v>
      </c>
      <c r="L438" s="1">
        <f t="shared" si="46"/>
        <v>0</v>
      </c>
      <c r="M438" s="1">
        <f t="shared" si="45"/>
        <v>0</v>
      </c>
      <c r="N438" s="1">
        <f t="shared" si="45"/>
        <v>0</v>
      </c>
      <c r="O438" s="1">
        <f t="shared" si="45"/>
        <v>0</v>
      </c>
      <c r="P438" s="2"/>
      <c r="Q438" t="str">
        <f>LOOKUP(C:C, {0,115,230,345,460,575,690,805,920,1035,1150}, {"1"," 0","0 ","0 ","0 ","0 ","0 ","0 ","0 ","0 ","0 "})</f>
        <v>1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 0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 0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 0</v>
      </c>
      <c r="X438" t="str">
        <f>LOOKUP(C:C, {0,115,230,345,460,575,690,805,920,1035,1150}, {" 0","0 ","0 ","0 ","0 ","0 ","0 ","1 ","0 ","0 ","0 "})</f>
        <v xml:space="preserve"> 0</v>
      </c>
      <c r="Y438" t="str">
        <f>LOOKUP(C:C, {0,115,230,345,460,575,690,805,920,1035,1150}, {" 0","0 ","0 ","0 ","0 ","0 ","0 ","0 ","1 ","0 ","0 "})</f>
        <v xml:space="preserve"> 0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118734</v>
      </c>
      <c r="B439">
        <v>0</v>
      </c>
      <c r="C439">
        <f t="shared" si="41"/>
        <v>1223</v>
      </c>
      <c r="D439">
        <f t="shared" si="42"/>
        <v>118.73399999999999</v>
      </c>
      <c r="E439">
        <f t="shared" si="43"/>
        <v>466.35899999999998</v>
      </c>
      <c r="F439" s="1">
        <f t="shared" si="46"/>
        <v>75</v>
      </c>
      <c r="G439" s="1">
        <f t="shared" si="46"/>
        <v>4</v>
      </c>
      <c r="H439" s="1">
        <f t="shared" si="46"/>
        <v>0</v>
      </c>
      <c r="I439" s="1">
        <f t="shared" si="46"/>
        <v>0</v>
      </c>
      <c r="J439" s="1">
        <f t="shared" si="46"/>
        <v>0</v>
      </c>
      <c r="K439" s="1">
        <f t="shared" si="46"/>
        <v>0</v>
      </c>
      <c r="L439" s="1">
        <f t="shared" si="46"/>
        <v>0</v>
      </c>
      <c r="M439" s="1">
        <f t="shared" si="45"/>
        <v>0</v>
      </c>
      <c r="N439" s="1">
        <f t="shared" si="45"/>
        <v>0</v>
      </c>
      <c r="O439" s="1">
        <f t="shared" si="45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1 </v>
      </c>
    </row>
    <row r="440" spans="1:27" x14ac:dyDescent="0.25">
      <c r="A440">
        <v>121765</v>
      </c>
      <c r="B440">
        <v>0</v>
      </c>
      <c r="C440">
        <f t="shared" si="41"/>
        <v>1223</v>
      </c>
      <c r="D440">
        <f t="shared" si="42"/>
        <v>121.765</v>
      </c>
      <c r="E440">
        <f t="shared" si="43"/>
        <v>469.39</v>
      </c>
      <c r="F440" s="1">
        <f t="shared" si="46"/>
        <v>75</v>
      </c>
      <c r="G440" s="1">
        <f t="shared" si="46"/>
        <v>4</v>
      </c>
      <c r="H440" s="1">
        <f t="shared" si="46"/>
        <v>0</v>
      </c>
      <c r="I440" s="1">
        <f t="shared" si="46"/>
        <v>0</v>
      </c>
      <c r="J440" s="1">
        <f t="shared" si="46"/>
        <v>0</v>
      </c>
      <c r="K440" s="1">
        <f t="shared" si="46"/>
        <v>0</v>
      </c>
      <c r="L440" s="1">
        <f t="shared" si="46"/>
        <v>0</v>
      </c>
      <c r="M440" s="1">
        <f t="shared" si="45"/>
        <v>0</v>
      </c>
      <c r="N440" s="1">
        <f t="shared" si="45"/>
        <v>0</v>
      </c>
      <c r="O440" s="1">
        <f t="shared" si="45"/>
        <v>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1 </v>
      </c>
    </row>
    <row r="441" spans="1:27" x14ac:dyDescent="0.25">
      <c r="A441">
        <v>124171</v>
      </c>
      <c r="B441">
        <v>1146</v>
      </c>
      <c r="C441">
        <f t="shared" si="41"/>
        <v>77</v>
      </c>
      <c r="D441">
        <f t="shared" si="42"/>
        <v>124.17100000000001</v>
      </c>
      <c r="E441">
        <f t="shared" si="43"/>
        <v>471.79599999999999</v>
      </c>
      <c r="F441" s="1">
        <f t="shared" si="46"/>
        <v>76</v>
      </c>
      <c r="G441" s="1">
        <f t="shared" si="46"/>
        <v>4</v>
      </c>
      <c r="H441" s="1">
        <f t="shared" si="46"/>
        <v>0</v>
      </c>
      <c r="I441" s="1">
        <f t="shared" si="46"/>
        <v>0</v>
      </c>
      <c r="J441" s="1">
        <f t="shared" si="46"/>
        <v>0</v>
      </c>
      <c r="K441" s="1">
        <f t="shared" si="46"/>
        <v>0</v>
      </c>
      <c r="L441" s="1">
        <f t="shared" si="46"/>
        <v>0</v>
      </c>
      <c r="M441" s="1">
        <f t="shared" si="45"/>
        <v>0</v>
      </c>
      <c r="N441" s="1">
        <f t="shared" si="45"/>
        <v>0</v>
      </c>
      <c r="O441" s="1">
        <f t="shared" si="45"/>
        <v>0</v>
      </c>
      <c r="P441" s="2"/>
      <c r="Q441" t="str">
        <f>LOOKUP(C:C, {0,115,230,345,460,575,690,805,920,1035,1150}, {"1"," 0","0 ","0 ","0 ","0 ","0 ","0 ","0 ","0 ","0 "})</f>
        <v>1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 0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 0</v>
      </c>
      <c r="X441" t="str">
        <f>LOOKUP(C:C, {0,115,230,345,460,575,690,805,920,1035,1150}, {" 0","0 ","0 ","0 ","0 ","0 ","0 ","1 ","0 ","0 ","0 "})</f>
        <v xml:space="preserve"> 0</v>
      </c>
      <c r="Y441" t="str">
        <f>LOOKUP(C:C, {0,115,230,345,460,575,690,805,920,1035,1150}, {" 0","0 ","0 ","0 ","0 ","0 ","0 ","0 ","1 ","0 ","0 "})</f>
        <v xml:space="preserve"> 0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124468</v>
      </c>
      <c r="B442">
        <v>1160</v>
      </c>
      <c r="C442">
        <f t="shared" si="41"/>
        <v>63</v>
      </c>
      <c r="D442">
        <f t="shared" si="42"/>
        <v>124.468</v>
      </c>
      <c r="E442">
        <f t="shared" si="43"/>
        <v>472.09300000000002</v>
      </c>
      <c r="F442" s="1">
        <f t="shared" si="46"/>
        <v>77</v>
      </c>
      <c r="G442" s="1">
        <f t="shared" si="46"/>
        <v>4</v>
      </c>
      <c r="H442" s="1">
        <f t="shared" si="46"/>
        <v>0</v>
      </c>
      <c r="I442" s="1">
        <f t="shared" si="46"/>
        <v>0</v>
      </c>
      <c r="J442" s="1">
        <f t="shared" si="46"/>
        <v>0</v>
      </c>
      <c r="K442" s="1">
        <f t="shared" si="46"/>
        <v>0</v>
      </c>
      <c r="L442" s="1">
        <f t="shared" si="46"/>
        <v>0</v>
      </c>
      <c r="M442" s="1">
        <f t="shared" si="45"/>
        <v>0</v>
      </c>
      <c r="N442" s="1">
        <f t="shared" si="45"/>
        <v>0</v>
      </c>
      <c r="O442" s="1">
        <f t="shared" si="45"/>
        <v>0</v>
      </c>
      <c r="P442" s="2"/>
      <c r="Q442" t="str">
        <f>LOOKUP(C:C, {0,115,230,345,460,575,690,805,920,1035,1150}, {"1"," 0","0 ","0 ","0 ","0 ","0 ","0 ","0 ","0 ","0 "})</f>
        <v>1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 0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 0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 0</v>
      </c>
      <c r="X442" t="str">
        <f>LOOKUP(C:C, {0,115,230,345,460,575,690,805,920,1035,1150}, {" 0","0 ","0 ","0 ","0 ","0 ","0 ","1 ","0 ","0 ","0 "})</f>
        <v xml:space="preserve"> 0</v>
      </c>
      <c r="Y442" t="str">
        <f>LOOKUP(C:C, {0,115,230,345,460,575,690,805,920,1035,1150}, {" 0","0 ","0 ","0 ","0 ","0 ","0 ","0 ","1 ","0 ","0 "})</f>
        <v xml:space="preserve"> 0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124781</v>
      </c>
      <c r="B443">
        <v>1135</v>
      </c>
      <c r="C443">
        <f t="shared" si="41"/>
        <v>88</v>
      </c>
      <c r="D443">
        <f t="shared" si="42"/>
        <v>124.78100000000001</v>
      </c>
      <c r="E443">
        <f t="shared" si="43"/>
        <v>472.40600000000001</v>
      </c>
      <c r="F443" s="1">
        <f t="shared" si="46"/>
        <v>78</v>
      </c>
      <c r="G443" s="1">
        <f t="shared" si="46"/>
        <v>4</v>
      </c>
      <c r="H443" s="1">
        <f t="shared" si="46"/>
        <v>0</v>
      </c>
      <c r="I443" s="1">
        <f t="shared" si="46"/>
        <v>0</v>
      </c>
      <c r="J443" s="1">
        <f t="shared" si="46"/>
        <v>0</v>
      </c>
      <c r="K443" s="1">
        <f t="shared" si="46"/>
        <v>0</v>
      </c>
      <c r="L443" s="1">
        <f t="shared" si="46"/>
        <v>0</v>
      </c>
      <c r="M443" s="1">
        <f t="shared" si="45"/>
        <v>0</v>
      </c>
      <c r="N443" s="1">
        <f t="shared" si="45"/>
        <v>0</v>
      </c>
      <c r="O443" s="1">
        <f t="shared" si="45"/>
        <v>0</v>
      </c>
      <c r="P443" s="2"/>
      <c r="Q443" t="str">
        <f>LOOKUP(C:C, {0,115,230,345,460,575,690,805,920,1035,1150}, {"1"," 0","0 ","0 ","0 ","0 ","0 ","0 ","0 ","0 ","0 "})</f>
        <v>1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 0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 0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 0</v>
      </c>
      <c r="X443" t="str">
        <f>LOOKUP(C:C, {0,115,230,345,460,575,690,805,920,1035,1150}, {" 0","0 ","0 ","0 ","0 ","0 ","0 ","1 ","0 ","0 ","0 "})</f>
        <v xml:space="preserve"> 0</v>
      </c>
      <c r="Y443" t="str">
        <f>LOOKUP(C:C, {0,115,230,345,460,575,690,805,920,1035,1150}, {" 0","0 ","0 ","0 ","0 ","0 ","0 ","0 ","1 ","0 ","0 "})</f>
        <v xml:space="preserve"> 0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126375</v>
      </c>
      <c r="B444">
        <v>1178</v>
      </c>
      <c r="C444">
        <f t="shared" si="41"/>
        <v>45</v>
      </c>
      <c r="D444">
        <f t="shared" si="42"/>
        <v>126.375</v>
      </c>
      <c r="E444">
        <f t="shared" si="43"/>
        <v>474</v>
      </c>
      <c r="F444" s="1">
        <f t="shared" si="46"/>
        <v>79</v>
      </c>
      <c r="G444" s="1">
        <f t="shared" si="46"/>
        <v>4</v>
      </c>
      <c r="H444" s="1">
        <f t="shared" si="46"/>
        <v>0</v>
      </c>
      <c r="I444" s="1">
        <f t="shared" si="46"/>
        <v>0</v>
      </c>
      <c r="J444" s="1">
        <f t="shared" si="46"/>
        <v>0</v>
      </c>
      <c r="K444" s="1">
        <f t="shared" si="46"/>
        <v>0</v>
      </c>
      <c r="L444" s="1">
        <f t="shared" si="46"/>
        <v>0</v>
      </c>
      <c r="M444" s="1">
        <f t="shared" si="45"/>
        <v>0</v>
      </c>
      <c r="N444" s="1">
        <f t="shared" si="45"/>
        <v>0</v>
      </c>
      <c r="O444" s="1">
        <f t="shared" si="45"/>
        <v>0</v>
      </c>
      <c r="P444" s="2"/>
      <c r="Q444" t="str">
        <f>LOOKUP(C:C, {0,115,230,345,460,575,690,805,920,1035,1150}, {"1"," 0","0 ","0 ","0 ","0 ","0 ","0 ","0 ","0 ","0 "})</f>
        <v>1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 0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 0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 0</v>
      </c>
      <c r="X444" t="str">
        <f>LOOKUP(C:C, {0,115,230,345,460,575,690,805,920,1035,1150}, {" 0","0 ","0 ","0 ","0 ","0 ","0 ","1 ","0 ","0 ","0 "})</f>
        <v xml:space="preserve"> 0</v>
      </c>
      <c r="Y444" t="str">
        <f>LOOKUP(C:C, {0,115,230,345,460,575,690,805,920,1035,1150}, {" 0","0 ","0 ","0 ","0 ","0 ","0 ","0 ","1 ","0 ","0 "})</f>
        <v xml:space="preserve"> 0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126984</v>
      </c>
      <c r="B445">
        <v>1178</v>
      </c>
      <c r="C445">
        <f t="shared" si="41"/>
        <v>45</v>
      </c>
      <c r="D445">
        <f t="shared" si="42"/>
        <v>126.98399999999999</v>
      </c>
      <c r="E445">
        <f t="shared" si="43"/>
        <v>474.60899999999998</v>
      </c>
      <c r="F445" s="1">
        <f t="shared" si="46"/>
        <v>80</v>
      </c>
      <c r="G445" s="1">
        <f t="shared" si="46"/>
        <v>4</v>
      </c>
      <c r="H445" s="1">
        <f t="shared" si="46"/>
        <v>0</v>
      </c>
      <c r="I445" s="1">
        <f t="shared" si="46"/>
        <v>0</v>
      </c>
      <c r="J445" s="1">
        <f t="shared" si="46"/>
        <v>0</v>
      </c>
      <c r="K445" s="1">
        <f t="shared" si="46"/>
        <v>0</v>
      </c>
      <c r="L445" s="1">
        <f t="shared" si="46"/>
        <v>0</v>
      </c>
      <c r="M445" s="1">
        <f t="shared" si="45"/>
        <v>0</v>
      </c>
      <c r="N445" s="1">
        <f t="shared" si="45"/>
        <v>0</v>
      </c>
      <c r="O445" s="1">
        <f t="shared" si="45"/>
        <v>0</v>
      </c>
      <c r="P445" s="2"/>
      <c r="Q445" t="str">
        <f>LOOKUP(C:C, {0,115,230,345,460,575,690,805,920,1035,1150}, {"1"," 0","0 ","0 ","0 ","0 ","0 ","0 ","0 ","0 ","0 "})</f>
        <v>1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 0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 0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 0</v>
      </c>
      <c r="X445" t="str">
        <f>LOOKUP(C:C, {0,115,230,345,460,575,690,805,920,1035,1150}, {" 0","0 ","0 ","0 ","0 ","0 ","0 ","1 ","0 ","0 ","0 "})</f>
        <v xml:space="preserve"> 0</v>
      </c>
      <c r="Y445" t="str">
        <f>LOOKUP(C:C, {0,115,230,345,460,575,690,805,920,1035,1150}, {" 0","0 ","0 ","0 ","0 ","0 ","0 ","0 ","1 ","0 ","0 "})</f>
        <v xml:space="preserve"> 0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126984</v>
      </c>
      <c r="B446">
        <v>0</v>
      </c>
      <c r="C446">
        <f t="shared" si="41"/>
        <v>1223</v>
      </c>
      <c r="D446">
        <f t="shared" si="42"/>
        <v>126.98399999999999</v>
      </c>
      <c r="E446">
        <f t="shared" si="43"/>
        <v>474.60899999999998</v>
      </c>
      <c r="F446" s="1">
        <f t="shared" si="46"/>
        <v>80</v>
      </c>
      <c r="G446" s="1">
        <f t="shared" si="46"/>
        <v>4</v>
      </c>
      <c r="H446" s="1">
        <f t="shared" si="46"/>
        <v>0</v>
      </c>
      <c r="I446" s="1">
        <f t="shared" si="46"/>
        <v>0</v>
      </c>
      <c r="J446" s="1">
        <f t="shared" si="46"/>
        <v>0</v>
      </c>
      <c r="K446" s="1">
        <f t="shared" si="46"/>
        <v>0</v>
      </c>
      <c r="L446" s="1">
        <f t="shared" si="46"/>
        <v>0</v>
      </c>
      <c r="M446" s="1">
        <f t="shared" si="45"/>
        <v>0</v>
      </c>
      <c r="N446" s="1">
        <f t="shared" si="45"/>
        <v>0</v>
      </c>
      <c r="O446" s="1">
        <f t="shared" si="45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1 </v>
      </c>
    </row>
    <row r="447" spans="1:27" x14ac:dyDescent="0.25">
      <c r="A447">
        <v>130000</v>
      </c>
      <c r="B447">
        <v>0</v>
      </c>
      <c r="C447">
        <f t="shared" si="41"/>
        <v>1223</v>
      </c>
      <c r="D447">
        <f t="shared" si="42"/>
        <v>130</v>
      </c>
      <c r="E447">
        <f t="shared" si="43"/>
        <v>477.625</v>
      </c>
      <c r="F447" s="1">
        <f t="shared" si="46"/>
        <v>80</v>
      </c>
      <c r="G447" s="1">
        <f t="shared" si="46"/>
        <v>4</v>
      </c>
      <c r="H447" s="1">
        <f t="shared" si="46"/>
        <v>0</v>
      </c>
      <c r="I447" s="1">
        <f t="shared" si="46"/>
        <v>0</v>
      </c>
      <c r="J447" s="1">
        <f t="shared" si="46"/>
        <v>0</v>
      </c>
      <c r="K447" s="1">
        <f t="shared" si="46"/>
        <v>0</v>
      </c>
      <c r="L447" s="1">
        <f t="shared" si="46"/>
        <v>0</v>
      </c>
      <c r="M447" s="1">
        <f t="shared" si="45"/>
        <v>0</v>
      </c>
      <c r="N447" s="1">
        <f t="shared" si="45"/>
        <v>0</v>
      </c>
      <c r="O447" s="1">
        <f t="shared" si="45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1 </v>
      </c>
    </row>
    <row r="448" spans="1:27" x14ac:dyDescent="0.25">
      <c r="A448">
        <v>134140</v>
      </c>
      <c r="B448">
        <v>1120</v>
      </c>
      <c r="C448">
        <f t="shared" si="41"/>
        <v>103</v>
      </c>
      <c r="D448">
        <f t="shared" si="42"/>
        <v>134.13999999999999</v>
      </c>
      <c r="E448">
        <f t="shared" si="43"/>
        <v>481.76499999999999</v>
      </c>
      <c r="F448" s="1">
        <f t="shared" si="46"/>
        <v>81</v>
      </c>
      <c r="G448" s="1">
        <f t="shared" si="46"/>
        <v>4</v>
      </c>
      <c r="H448" s="1">
        <f t="shared" si="46"/>
        <v>0</v>
      </c>
      <c r="I448" s="1">
        <f t="shared" si="46"/>
        <v>0</v>
      </c>
      <c r="J448" s="1">
        <f t="shared" si="46"/>
        <v>0</v>
      </c>
      <c r="K448" s="1">
        <f t="shared" si="46"/>
        <v>0</v>
      </c>
      <c r="L448" s="1">
        <f t="shared" si="46"/>
        <v>0</v>
      </c>
      <c r="M448" s="1">
        <f t="shared" si="45"/>
        <v>0</v>
      </c>
      <c r="N448" s="1">
        <f t="shared" si="45"/>
        <v>0</v>
      </c>
      <c r="O448" s="1">
        <f t="shared" si="45"/>
        <v>0</v>
      </c>
      <c r="P448" s="2"/>
      <c r="Q448" t="str">
        <f>LOOKUP(C:C, {0,115,230,345,460,575,690,805,920,1035,1150}, {"1"," 0","0 ","0 ","0 ","0 ","0 ","0 ","0 ","0 ","0 "})</f>
        <v>1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 0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 0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 0</v>
      </c>
      <c r="X448" t="str">
        <f>LOOKUP(C:C, {0,115,230,345,460,575,690,805,920,1035,1150}, {" 0","0 ","0 ","0 ","0 ","0 ","0 ","1 ","0 ","0 ","0 "})</f>
        <v xml:space="preserve"> 0</v>
      </c>
      <c r="Y448" t="str">
        <f>LOOKUP(C:C, {0,115,230,345,460,575,690,805,920,1035,1150}, {" 0","0 ","0 ","0 ","0 ","0 ","0 ","0 ","1 ","0 ","0 "})</f>
        <v xml:space="preserve"> 0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134453</v>
      </c>
      <c r="B449">
        <v>1160</v>
      </c>
      <c r="C449">
        <f t="shared" si="41"/>
        <v>63</v>
      </c>
      <c r="D449">
        <f t="shared" si="42"/>
        <v>134.453</v>
      </c>
      <c r="E449">
        <f t="shared" si="43"/>
        <v>482.07799999999997</v>
      </c>
      <c r="F449" s="1">
        <f t="shared" si="46"/>
        <v>82</v>
      </c>
      <c r="G449" s="1">
        <f t="shared" si="46"/>
        <v>4</v>
      </c>
      <c r="H449" s="1">
        <f t="shared" si="46"/>
        <v>0</v>
      </c>
      <c r="I449" s="1">
        <f t="shared" si="46"/>
        <v>0</v>
      </c>
      <c r="J449" s="1">
        <f t="shared" si="46"/>
        <v>0</v>
      </c>
      <c r="K449" s="1">
        <f t="shared" si="46"/>
        <v>0</v>
      </c>
      <c r="L449" s="1">
        <f t="shared" si="46"/>
        <v>0</v>
      </c>
      <c r="M449" s="1">
        <f t="shared" si="45"/>
        <v>0</v>
      </c>
      <c r="N449" s="1">
        <f t="shared" si="45"/>
        <v>0</v>
      </c>
      <c r="O449" s="1">
        <f t="shared" si="45"/>
        <v>0</v>
      </c>
      <c r="P449" s="2"/>
      <c r="Q449" t="str">
        <f>LOOKUP(C:C, {0,115,230,345,460,575,690,805,920,1035,1150}, {"1"," 0","0 ","0 ","0 ","0 ","0 ","0 ","0 ","0 ","0 "})</f>
        <v>1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 0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 0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 0</v>
      </c>
      <c r="X449" t="str">
        <f>LOOKUP(C:C, {0,115,230,345,460,575,690,805,920,1035,1150}, {" 0","0 ","0 ","0 ","0 ","0 ","0 ","1 ","0 ","0 ","0 "})</f>
        <v xml:space="preserve"> 0</v>
      </c>
      <c r="Y449" t="str">
        <f>LOOKUP(C:C, {0,115,230,345,460,575,690,805,920,1035,1150}, {" 0","0 ","0 ","0 ","0 ","0 ","0 ","0 ","1 ","0 ","0 "})</f>
        <v xml:space="preserve"> 0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134734</v>
      </c>
      <c r="B450">
        <v>1165</v>
      </c>
      <c r="C450">
        <f t="shared" si="41"/>
        <v>58</v>
      </c>
      <c r="D450">
        <f t="shared" si="42"/>
        <v>134.73400000000001</v>
      </c>
      <c r="E450">
        <f t="shared" si="43"/>
        <v>482.35900000000004</v>
      </c>
      <c r="F450" s="1">
        <f t="shared" si="46"/>
        <v>83</v>
      </c>
      <c r="G450" s="1">
        <f t="shared" si="46"/>
        <v>4</v>
      </c>
      <c r="H450" s="1">
        <f t="shared" si="46"/>
        <v>0</v>
      </c>
      <c r="I450" s="1">
        <f t="shared" si="46"/>
        <v>0</v>
      </c>
      <c r="J450" s="1">
        <f t="shared" si="46"/>
        <v>0</v>
      </c>
      <c r="K450" s="1">
        <f t="shared" si="46"/>
        <v>0</v>
      </c>
      <c r="L450" s="1">
        <f t="shared" si="46"/>
        <v>0</v>
      </c>
      <c r="M450" s="1">
        <f t="shared" si="45"/>
        <v>0</v>
      </c>
      <c r="N450" s="1">
        <f t="shared" si="45"/>
        <v>0</v>
      </c>
      <c r="O450" s="1">
        <f t="shared" si="45"/>
        <v>0</v>
      </c>
      <c r="P450" s="2"/>
      <c r="Q450" t="str">
        <f>LOOKUP(C:C, {0,115,230,345,460,575,690,805,920,1035,1150}, {"1"," 0","0 ","0 ","0 ","0 ","0 ","0 ","0 ","0 ","0 "})</f>
        <v>1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 0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 0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 0</v>
      </c>
      <c r="X450" t="str">
        <f>LOOKUP(C:C, {0,115,230,345,460,575,690,805,920,1035,1150}, {" 0","0 ","0 ","0 ","0 ","0 ","0 ","1 ","0 ","0 ","0 "})</f>
        <v xml:space="preserve"> 0</v>
      </c>
      <c r="Y450" t="str">
        <f>LOOKUP(C:C, {0,115,230,345,460,575,690,805,920,1035,1150}, {" 0","0 ","0 ","0 ","0 ","0 ","0 ","0 ","1 ","0 ","0 "})</f>
        <v xml:space="preserve"> 0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135015</v>
      </c>
      <c r="B451">
        <v>1165</v>
      </c>
      <c r="C451">
        <f t="shared" si="41"/>
        <v>58</v>
      </c>
      <c r="D451">
        <f t="shared" si="42"/>
        <v>135.01499999999999</v>
      </c>
      <c r="E451">
        <f t="shared" si="43"/>
        <v>482.64</v>
      </c>
      <c r="F451" s="1">
        <f t="shared" si="46"/>
        <v>84</v>
      </c>
      <c r="G451" s="1">
        <f t="shared" si="46"/>
        <v>4</v>
      </c>
      <c r="H451" s="1">
        <f t="shared" si="46"/>
        <v>0</v>
      </c>
      <c r="I451" s="1">
        <f t="shared" si="46"/>
        <v>0</v>
      </c>
      <c r="J451" s="1">
        <f t="shared" si="46"/>
        <v>0</v>
      </c>
      <c r="K451" s="1">
        <f t="shared" si="46"/>
        <v>0</v>
      </c>
      <c r="L451" s="1">
        <f t="shared" si="46"/>
        <v>0</v>
      </c>
      <c r="M451" s="1">
        <f t="shared" si="45"/>
        <v>0</v>
      </c>
      <c r="N451" s="1">
        <f t="shared" si="45"/>
        <v>0</v>
      </c>
      <c r="O451" s="1">
        <f t="shared" si="45"/>
        <v>0</v>
      </c>
      <c r="P451" s="2"/>
      <c r="Q451" t="str">
        <f>LOOKUP(C:C, {0,115,230,345,460,575,690,805,920,1035,1150}, {"1"," 0","0 ","0 ","0 ","0 ","0 ","0 ","0 ","0 ","0 "})</f>
        <v>1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 0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 0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 0</v>
      </c>
      <c r="X451" t="str">
        <f>LOOKUP(C:C, {0,115,230,345,460,575,690,805,920,1035,1150}, {" 0","0 ","0 ","0 ","0 ","0 ","0 ","1 ","0 ","0 ","0 "})</f>
        <v xml:space="preserve"> 0</v>
      </c>
      <c r="Y451" t="str">
        <f>LOOKUP(C:C, {0,115,230,345,460,575,690,805,920,1035,1150}, {" 0","0 ","0 ","0 ","0 ","0 ","0 ","0 ","1 ","0 ","0 "})</f>
        <v xml:space="preserve"> 0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135312</v>
      </c>
      <c r="B452">
        <v>1178</v>
      </c>
      <c r="C452">
        <f t="shared" si="41"/>
        <v>45</v>
      </c>
      <c r="D452">
        <f t="shared" si="42"/>
        <v>135.31200000000001</v>
      </c>
      <c r="E452">
        <f t="shared" si="43"/>
        <v>482.93700000000001</v>
      </c>
      <c r="F452" s="1">
        <f t="shared" si="46"/>
        <v>85</v>
      </c>
      <c r="G452" s="1">
        <f t="shared" si="46"/>
        <v>4</v>
      </c>
      <c r="H452" s="1">
        <f t="shared" si="46"/>
        <v>0</v>
      </c>
      <c r="I452" s="1">
        <f t="shared" si="46"/>
        <v>0</v>
      </c>
      <c r="J452" s="1">
        <f t="shared" si="46"/>
        <v>0</v>
      </c>
      <c r="K452" s="1">
        <f t="shared" si="46"/>
        <v>0</v>
      </c>
      <c r="L452" s="1">
        <f t="shared" si="46"/>
        <v>0</v>
      </c>
      <c r="M452" s="1">
        <f t="shared" si="45"/>
        <v>0</v>
      </c>
      <c r="N452" s="1">
        <f t="shared" si="45"/>
        <v>0</v>
      </c>
      <c r="O452" s="1">
        <f t="shared" si="45"/>
        <v>0</v>
      </c>
      <c r="P452" s="2"/>
      <c r="Q452" t="str">
        <f>LOOKUP(C:C, {0,115,230,345,460,575,690,805,920,1035,1150}, {"1"," 0","0 ","0 ","0 ","0 ","0 ","0 ","0 ","0 ","0 "})</f>
        <v>1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 0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 0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 0</v>
      </c>
      <c r="X452" t="str">
        <f>LOOKUP(C:C, {0,115,230,345,460,575,690,805,920,1035,1150}, {" 0","0 ","0 ","0 ","0 ","0 ","0 ","1 ","0 ","0 ","0 "})</f>
        <v xml:space="preserve"> 0</v>
      </c>
      <c r="Y452" t="str">
        <f>LOOKUP(C:C, {0,115,230,345,460,575,690,805,920,1035,1150}, {" 0","0 ","0 ","0 ","0 ","0 ","0 ","0 ","1 ","0 ","0 "})</f>
        <v xml:space="preserve"> 0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135312</v>
      </c>
      <c r="B453">
        <v>0</v>
      </c>
      <c r="C453">
        <f t="shared" si="41"/>
        <v>1223</v>
      </c>
      <c r="D453">
        <f t="shared" si="42"/>
        <v>135.31200000000001</v>
      </c>
      <c r="E453">
        <f t="shared" si="43"/>
        <v>482.93700000000001</v>
      </c>
      <c r="F453" s="1">
        <f t="shared" si="46"/>
        <v>85</v>
      </c>
      <c r="G453" s="1">
        <f t="shared" si="46"/>
        <v>4</v>
      </c>
      <c r="H453" s="1">
        <f t="shared" si="46"/>
        <v>0</v>
      </c>
      <c r="I453" s="1">
        <f t="shared" si="46"/>
        <v>0</v>
      </c>
      <c r="J453" s="1">
        <f t="shared" si="46"/>
        <v>0</v>
      </c>
      <c r="K453" s="1">
        <f t="shared" si="46"/>
        <v>0</v>
      </c>
      <c r="L453" s="1">
        <f t="shared" si="46"/>
        <v>0</v>
      </c>
      <c r="M453" s="1">
        <f t="shared" si="45"/>
        <v>0</v>
      </c>
      <c r="N453" s="1">
        <f t="shared" si="45"/>
        <v>0</v>
      </c>
      <c r="O453" s="1">
        <f t="shared" si="45"/>
        <v>0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1 </v>
      </c>
    </row>
    <row r="454" spans="1:27" x14ac:dyDescent="0.25">
      <c r="A454">
        <v>138328</v>
      </c>
      <c r="B454">
        <v>0</v>
      </c>
      <c r="C454">
        <f t="shared" si="41"/>
        <v>1223</v>
      </c>
      <c r="D454">
        <f t="shared" si="42"/>
        <v>138.328</v>
      </c>
      <c r="E454">
        <f t="shared" si="43"/>
        <v>485.95299999999997</v>
      </c>
      <c r="F454" s="1">
        <f t="shared" si="46"/>
        <v>85</v>
      </c>
      <c r="G454" s="1">
        <f t="shared" si="46"/>
        <v>4</v>
      </c>
      <c r="H454" s="1">
        <f t="shared" si="46"/>
        <v>0</v>
      </c>
      <c r="I454" s="1">
        <f t="shared" si="46"/>
        <v>0</v>
      </c>
      <c r="J454" s="1">
        <f t="shared" si="46"/>
        <v>0</v>
      </c>
      <c r="K454" s="1">
        <f t="shared" si="46"/>
        <v>0</v>
      </c>
      <c r="L454" s="1">
        <f t="shared" si="46"/>
        <v>0</v>
      </c>
      <c r="M454" s="1">
        <f t="shared" si="45"/>
        <v>0</v>
      </c>
      <c r="N454" s="1">
        <f t="shared" si="45"/>
        <v>0</v>
      </c>
      <c r="O454" s="1">
        <f t="shared" si="45"/>
        <v>0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1 </v>
      </c>
    </row>
    <row r="455" spans="1:27" x14ac:dyDescent="0.25">
      <c r="A455">
        <v>143046</v>
      </c>
      <c r="B455">
        <v>1101</v>
      </c>
      <c r="C455">
        <f t="shared" si="41"/>
        <v>122</v>
      </c>
      <c r="D455">
        <f t="shared" si="42"/>
        <v>143.04599999999999</v>
      </c>
      <c r="E455">
        <f t="shared" si="43"/>
        <v>490.67099999999999</v>
      </c>
      <c r="F455" s="1">
        <f t="shared" si="46"/>
        <v>85</v>
      </c>
      <c r="G455" s="1">
        <f t="shared" si="46"/>
        <v>5</v>
      </c>
      <c r="H455" s="1">
        <f t="shared" si="46"/>
        <v>0</v>
      </c>
      <c r="I455" s="1">
        <f t="shared" si="46"/>
        <v>0</v>
      </c>
      <c r="J455" s="1">
        <f t="shared" si="46"/>
        <v>0</v>
      </c>
      <c r="K455" s="1">
        <f t="shared" si="46"/>
        <v>0</v>
      </c>
      <c r="L455" s="1">
        <f t="shared" si="46"/>
        <v>0</v>
      </c>
      <c r="M455" s="1">
        <f t="shared" si="45"/>
        <v>0</v>
      </c>
      <c r="N455" s="1">
        <f t="shared" si="45"/>
        <v>0</v>
      </c>
      <c r="O455" s="1">
        <f t="shared" si="45"/>
        <v>0</v>
      </c>
      <c r="P455" s="2"/>
      <c r="Q455" t="str">
        <f>LOOKUP(C:C, {0,115,230,345,460,575,690,805,920,1035,1150}, {"1"," 0","0 ","0 ","0 ","0 ","0 ","0 ","0 ","0 ","0 "})</f>
        <v xml:space="preserve"> 0</v>
      </c>
      <c r="R455" t="str">
        <f>LOOKUP(C:C, {0,115,230,345,460,575,690,805,920,1035,1150}, {"0 ","1 ","0 ","0 ","0 ","0 ","0 ","0 ","0 ","0 ","0 "})</f>
        <v xml:space="preserve">1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143343</v>
      </c>
      <c r="B456">
        <v>1035</v>
      </c>
      <c r="C456">
        <f t="shared" si="41"/>
        <v>188</v>
      </c>
      <c r="D456">
        <f t="shared" si="42"/>
        <v>143.34299999999999</v>
      </c>
      <c r="E456">
        <f t="shared" si="43"/>
        <v>490.96799999999996</v>
      </c>
      <c r="F456" s="1">
        <f t="shared" si="46"/>
        <v>85</v>
      </c>
      <c r="G456" s="1">
        <f t="shared" si="46"/>
        <v>6</v>
      </c>
      <c r="H456" s="1">
        <f t="shared" si="46"/>
        <v>0</v>
      </c>
      <c r="I456" s="1">
        <f t="shared" si="46"/>
        <v>0</v>
      </c>
      <c r="J456" s="1">
        <f t="shared" si="46"/>
        <v>0</v>
      </c>
      <c r="K456" s="1">
        <f t="shared" si="46"/>
        <v>0</v>
      </c>
      <c r="L456" s="1">
        <f t="shared" si="46"/>
        <v>0</v>
      </c>
      <c r="M456" s="1">
        <f t="shared" si="45"/>
        <v>0</v>
      </c>
      <c r="N456" s="1">
        <f t="shared" si="45"/>
        <v>0</v>
      </c>
      <c r="O456" s="1">
        <f t="shared" si="45"/>
        <v>0</v>
      </c>
      <c r="P456" s="2"/>
      <c r="Q456" t="str">
        <f>LOOKUP(C:C, {0,115,230,345,460,575,690,805,920,1035,1150}, {"1"," 0","0 ","0 ","0 ","0 ","0 ","0 ","0 ","0 ","0 "})</f>
        <v xml:space="preserve"> 0</v>
      </c>
      <c r="R456" t="str">
        <f>LOOKUP(C:C, {0,115,230,345,460,575,690,805,920,1035,1150}, {"0 ","1 ","0 ","0 ","0 ","0 ","0 ","0 ","0 ","0 ","0 "})</f>
        <v xml:space="preserve">1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143609</v>
      </c>
      <c r="B457">
        <v>1178</v>
      </c>
      <c r="C457">
        <f t="shared" si="41"/>
        <v>45</v>
      </c>
      <c r="D457">
        <f t="shared" si="42"/>
        <v>143.60900000000001</v>
      </c>
      <c r="E457">
        <f t="shared" si="43"/>
        <v>491.23400000000004</v>
      </c>
      <c r="F457" s="1">
        <f t="shared" si="46"/>
        <v>86</v>
      </c>
      <c r="G457" s="1">
        <f t="shared" si="46"/>
        <v>6</v>
      </c>
      <c r="H457" s="1">
        <f t="shared" si="46"/>
        <v>0</v>
      </c>
      <c r="I457" s="1">
        <f t="shared" si="46"/>
        <v>0</v>
      </c>
      <c r="J457" s="1">
        <f t="shared" si="46"/>
        <v>0</v>
      </c>
      <c r="K457" s="1">
        <f t="shared" si="46"/>
        <v>0</v>
      </c>
      <c r="L457" s="1">
        <f t="shared" si="46"/>
        <v>0</v>
      </c>
      <c r="M457" s="1">
        <f t="shared" si="45"/>
        <v>0</v>
      </c>
      <c r="N457" s="1">
        <f t="shared" si="45"/>
        <v>0</v>
      </c>
      <c r="O457" s="1">
        <f t="shared" si="45"/>
        <v>0</v>
      </c>
      <c r="P457" s="2"/>
      <c r="Q457" t="str">
        <f>LOOKUP(C:C, {0,115,230,345,460,575,690,805,920,1035,1150}, {"1"," 0","0 ","0 ","0 ","0 ","0 ","0 ","0 ","0 ","0 "})</f>
        <v>1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 0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 0</v>
      </c>
      <c r="X457" t="str">
        <f>LOOKUP(C:C, {0,115,230,345,460,575,690,805,920,1035,1150}, {" 0","0 ","0 ","0 ","0 ","0 ","0 ","1 ","0 ","0 ","0 "})</f>
        <v xml:space="preserve"> 0</v>
      </c>
      <c r="Y457" t="str">
        <f>LOOKUP(C:C, {0,115,230,345,460,575,690,805,920,1035,1150}, {" 0","0 ","0 ","0 ","0 ","0 ","0 ","0 ","1 ","0 ","0 "})</f>
        <v xml:space="preserve"> 0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143906</v>
      </c>
      <c r="B458">
        <v>1163</v>
      </c>
      <c r="C458">
        <f t="shared" si="41"/>
        <v>60</v>
      </c>
      <c r="D458">
        <f t="shared" si="42"/>
        <v>143.90600000000001</v>
      </c>
      <c r="E458">
        <f t="shared" si="43"/>
        <v>491.53100000000001</v>
      </c>
      <c r="F458" s="1">
        <f t="shared" si="46"/>
        <v>87</v>
      </c>
      <c r="G458" s="1">
        <f t="shared" si="46"/>
        <v>6</v>
      </c>
      <c r="H458" s="1">
        <f t="shared" si="46"/>
        <v>0</v>
      </c>
      <c r="I458" s="1">
        <f t="shared" si="46"/>
        <v>0</v>
      </c>
      <c r="J458" s="1">
        <f t="shared" si="46"/>
        <v>0</v>
      </c>
      <c r="K458" s="1">
        <f t="shared" si="46"/>
        <v>0</v>
      </c>
      <c r="L458" s="1">
        <f t="shared" si="46"/>
        <v>0</v>
      </c>
      <c r="M458" s="1">
        <f t="shared" si="45"/>
        <v>0</v>
      </c>
      <c r="N458" s="1">
        <f t="shared" si="45"/>
        <v>0</v>
      </c>
      <c r="O458" s="1">
        <f t="shared" si="45"/>
        <v>0</v>
      </c>
      <c r="P458" s="2"/>
      <c r="Q458" t="str">
        <f>LOOKUP(C:C, {0,115,230,345,460,575,690,805,920,1035,1150}, {"1"," 0","0 ","0 ","0 ","0 ","0 ","0 ","0 ","0 ","0 "})</f>
        <v>1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 0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 0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 0</v>
      </c>
      <c r="X458" t="str">
        <f>LOOKUP(C:C, {0,115,230,345,460,575,690,805,920,1035,1150}, {" 0","0 ","0 ","0 ","0 ","0 ","0 ","1 ","0 ","0 ","0 "})</f>
        <v xml:space="preserve"> 0</v>
      </c>
      <c r="Y458" t="str">
        <f>LOOKUP(C:C, {0,115,230,345,460,575,690,805,920,1035,1150}, {" 0","0 ","0 ","0 ","0 ","0 ","0 ","0 ","1 ","0 ","0 "})</f>
        <v xml:space="preserve"> 0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144203</v>
      </c>
      <c r="B459">
        <v>1165</v>
      </c>
      <c r="C459">
        <f t="shared" si="41"/>
        <v>58</v>
      </c>
      <c r="D459">
        <f t="shared" si="42"/>
        <v>144.203</v>
      </c>
      <c r="E459">
        <f t="shared" si="43"/>
        <v>491.82799999999997</v>
      </c>
      <c r="F459" s="1">
        <f t="shared" si="46"/>
        <v>88</v>
      </c>
      <c r="G459" s="1">
        <f t="shared" si="46"/>
        <v>6</v>
      </c>
      <c r="H459" s="1">
        <f t="shared" si="46"/>
        <v>0</v>
      </c>
      <c r="I459" s="1">
        <f t="shared" si="46"/>
        <v>0</v>
      </c>
      <c r="J459" s="1">
        <f t="shared" si="46"/>
        <v>0</v>
      </c>
      <c r="K459" s="1">
        <f t="shared" si="46"/>
        <v>0</v>
      </c>
      <c r="L459" s="1">
        <f t="shared" si="46"/>
        <v>0</v>
      </c>
      <c r="M459" s="1">
        <f t="shared" si="45"/>
        <v>0</v>
      </c>
      <c r="N459" s="1">
        <f t="shared" si="45"/>
        <v>0</v>
      </c>
      <c r="O459" s="1">
        <f t="shared" si="45"/>
        <v>0</v>
      </c>
      <c r="P459" s="2"/>
      <c r="Q459" t="str">
        <f>LOOKUP(C:C, {0,115,230,345,460,575,690,805,920,1035,1150}, {"1"," 0","0 ","0 ","0 ","0 ","0 ","0 ","0 ","0 ","0 "})</f>
        <v>1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 0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 0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 0</v>
      </c>
      <c r="X459" t="str">
        <f>LOOKUP(C:C, {0,115,230,345,460,575,690,805,920,1035,1150}, {" 0","0 ","0 ","0 ","0 ","0 ","0 ","1 ","0 ","0 ","0 "})</f>
        <v xml:space="preserve"> 0</v>
      </c>
      <c r="Y459" t="str">
        <f>LOOKUP(C:C, {0,115,230,345,460,575,690,805,920,1035,1150}, {" 0","0 ","0 ","0 ","0 ","0 ","0 ","0 ","1 ","0 ","0 "})</f>
        <v xml:space="preserve"> 0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144828</v>
      </c>
      <c r="B460">
        <v>1185</v>
      </c>
      <c r="C460">
        <f t="shared" si="41"/>
        <v>38</v>
      </c>
      <c r="D460">
        <f t="shared" si="42"/>
        <v>144.828</v>
      </c>
      <c r="E460">
        <f t="shared" si="43"/>
        <v>492.45299999999997</v>
      </c>
      <c r="F460" s="1">
        <f t="shared" si="46"/>
        <v>89</v>
      </c>
      <c r="G460" s="1">
        <f t="shared" si="46"/>
        <v>6</v>
      </c>
      <c r="H460" s="1">
        <f t="shared" si="46"/>
        <v>0</v>
      </c>
      <c r="I460" s="1">
        <f t="shared" si="46"/>
        <v>0</v>
      </c>
      <c r="J460" s="1">
        <f t="shared" si="46"/>
        <v>0</v>
      </c>
      <c r="K460" s="1">
        <f t="shared" si="46"/>
        <v>0</v>
      </c>
      <c r="L460" s="1">
        <f t="shared" si="46"/>
        <v>0</v>
      </c>
      <c r="M460" s="1">
        <f t="shared" si="45"/>
        <v>0</v>
      </c>
      <c r="N460" s="1">
        <f t="shared" si="45"/>
        <v>0</v>
      </c>
      <c r="O460" s="1">
        <f t="shared" si="45"/>
        <v>0</v>
      </c>
      <c r="P460" s="2"/>
      <c r="Q460" t="str">
        <f>LOOKUP(C:C, {0,115,230,345,460,575,690,805,920,1035,1150}, {"1"," 0","0 ","0 ","0 ","0 ","0 ","0 ","0 ","0 ","0 "})</f>
        <v>1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 0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 0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 0</v>
      </c>
      <c r="X460" t="str">
        <f>LOOKUP(C:C, {0,115,230,345,460,575,690,805,920,1035,1150}, {" 0","0 ","0 ","0 ","0 ","0 ","0 ","1 ","0 ","0 ","0 "})</f>
        <v xml:space="preserve"> 0</v>
      </c>
      <c r="Y460" t="str">
        <f>LOOKUP(C:C, {0,115,230,345,460,575,690,805,920,1035,1150}, {" 0","0 ","0 ","0 ","0 ","0 ","0 ","0 ","1 ","0 ","0 "})</f>
        <v xml:space="preserve"> 0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145187</v>
      </c>
      <c r="B461">
        <v>1082</v>
      </c>
      <c r="C461">
        <f t="shared" ref="C461:C524" si="47">1223-B461</f>
        <v>141</v>
      </c>
      <c r="D461">
        <f t="shared" ref="D461:D524" si="48">A461/1000</f>
        <v>145.18700000000001</v>
      </c>
      <c r="E461">
        <f t="shared" ref="E461:E524" si="49">D461+347.625</f>
        <v>492.81200000000001</v>
      </c>
      <c r="F461" s="1">
        <f t="shared" si="46"/>
        <v>89</v>
      </c>
      <c r="G461" s="1">
        <f t="shared" si="46"/>
        <v>7</v>
      </c>
      <c r="H461" s="1">
        <f t="shared" si="46"/>
        <v>0</v>
      </c>
      <c r="I461" s="1">
        <f t="shared" si="46"/>
        <v>0</v>
      </c>
      <c r="J461" s="1">
        <f t="shared" si="46"/>
        <v>0</v>
      </c>
      <c r="K461" s="1">
        <f t="shared" si="46"/>
        <v>0</v>
      </c>
      <c r="L461" s="1">
        <f t="shared" si="46"/>
        <v>0</v>
      </c>
      <c r="M461" s="1">
        <f t="shared" si="45"/>
        <v>0</v>
      </c>
      <c r="N461" s="1">
        <f t="shared" si="45"/>
        <v>0</v>
      </c>
      <c r="O461" s="1">
        <f t="shared" si="45"/>
        <v>0</v>
      </c>
      <c r="P461" s="2"/>
      <c r="Q461" t="str">
        <f>LOOKUP(C:C, {0,115,230,345,460,575,690,805,920,1035,1150}, {"1"," 0","0 ","0 ","0 ","0 ","0 ","0 ","0 ","0 ","0 "})</f>
        <v xml:space="preserve"> 0</v>
      </c>
      <c r="R461" t="str">
        <f>LOOKUP(C:C, {0,115,230,345,460,575,690,805,920,1035,1150}, {"0 ","1 ","0 ","0 ","0 ","0 ","0 ","0 ","0 ","0 ","0 "})</f>
        <v xml:space="preserve">1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145500</v>
      </c>
      <c r="B462">
        <v>1165</v>
      </c>
      <c r="C462">
        <f t="shared" si="47"/>
        <v>58</v>
      </c>
      <c r="D462">
        <f t="shared" si="48"/>
        <v>145.5</v>
      </c>
      <c r="E462">
        <f t="shared" si="49"/>
        <v>493.125</v>
      </c>
      <c r="F462" s="1">
        <f t="shared" si="46"/>
        <v>90</v>
      </c>
      <c r="G462" s="1">
        <f t="shared" si="46"/>
        <v>7</v>
      </c>
      <c r="H462" s="1">
        <f t="shared" si="46"/>
        <v>0</v>
      </c>
      <c r="I462" s="1">
        <f t="shared" si="46"/>
        <v>0</v>
      </c>
      <c r="J462" s="1">
        <f t="shared" si="46"/>
        <v>0</v>
      </c>
      <c r="K462" s="1">
        <f t="shared" si="46"/>
        <v>0</v>
      </c>
      <c r="L462" s="1">
        <f t="shared" si="46"/>
        <v>0</v>
      </c>
      <c r="M462" s="1">
        <f t="shared" si="45"/>
        <v>0</v>
      </c>
      <c r="N462" s="1">
        <f t="shared" si="45"/>
        <v>0</v>
      </c>
      <c r="O462" s="1">
        <f t="shared" si="45"/>
        <v>0</v>
      </c>
      <c r="P462" s="2"/>
      <c r="Q462" t="str">
        <f>LOOKUP(C:C, {0,115,230,345,460,575,690,805,920,1035,1150}, {"1"," 0","0 ","0 ","0 ","0 ","0 ","0 ","0 ","0 ","0 "})</f>
        <v>1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 0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 0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 0</v>
      </c>
      <c r="X462" t="str">
        <f>LOOKUP(C:C, {0,115,230,345,460,575,690,805,920,1035,1150}, {" 0","0 ","0 ","0 ","0 ","0 ","0 ","1 ","0 ","0 ","0 "})</f>
        <v xml:space="preserve"> 0</v>
      </c>
      <c r="Y462" t="str">
        <f>LOOKUP(C:C, {0,115,230,345,460,575,690,805,920,1035,1150}, {" 0","0 ","0 ","0 ","0 ","0 ","0 ","0 ","1 ","0 ","0 "})</f>
        <v xml:space="preserve"> 0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145500</v>
      </c>
      <c r="B463">
        <v>0</v>
      </c>
      <c r="C463">
        <f t="shared" si="47"/>
        <v>1223</v>
      </c>
      <c r="D463">
        <f t="shared" si="48"/>
        <v>145.5</v>
      </c>
      <c r="E463">
        <f t="shared" si="49"/>
        <v>493.125</v>
      </c>
      <c r="F463" s="1">
        <f t="shared" si="46"/>
        <v>90</v>
      </c>
      <c r="G463" s="1">
        <f t="shared" si="46"/>
        <v>7</v>
      </c>
      <c r="H463" s="1">
        <f t="shared" si="46"/>
        <v>0</v>
      </c>
      <c r="I463" s="1">
        <f t="shared" si="46"/>
        <v>0</v>
      </c>
      <c r="J463" s="1">
        <f t="shared" si="46"/>
        <v>0</v>
      </c>
      <c r="K463" s="1">
        <f t="shared" si="46"/>
        <v>0</v>
      </c>
      <c r="L463" s="1">
        <f t="shared" si="46"/>
        <v>0</v>
      </c>
      <c r="M463" s="1">
        <f t="shared" si="45"/>
        <v>0</v>
      </c>
      <c r="N463" s="1">
        <f t="shared" si="45"/>
        <v>0</v>
      </c>
      <c r="O463" s="1">
        <f t="shared" si="45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1 </v>
      </c>
    </row>
    <row r="464" spans="1:27" x14ac:dyDescent="0.25">
      <c r="A464">
        <v>148531</v>
      </c>
      <c r="B464">
        <v>0</v>
      </c>
      <c r="C464">
        <f t="shared" si="47"/>
        <v>1223</v>
      </c>
      <c r="D464">
        <f t="shared" si="48"/>
        <v>148.53100000000001</v>
      </c>
      <c r="E464">
        <f t="shared" si="49"/>
        <v>496.15600000000001</v>
      </c>
      <c r="F464" s="1">
        <f t="shared" si="46"/>
        <v>90</v>
      </c>
      <c r="G464" s="1">
        <f t="shared" si="46"/>
        <v>7</v>
      </c>
      <c r="H464" s="1">
        <f t="shared" si="46"/>
        <v>0</v>
      </c>
      <c r="I464" s="1">
        <f t="shared" si="46"/>
        <v>0</v>
      </c>
      <c r="J464" s="1">
        <f t="shared" si="46"/>
        <v>0</v>
      </c>
      <c r="K464" s="1">
        <f t="shared" si="46"/>
        <v>0</v>
      </c>
      <c r="L464" s="1">
        <f t="shared" si="46"/>
        <v>0</v>
      </c>
      <c r="M464" s="1">
        <f t="shared" si="45"/>
        <v>0</v>
      </c>
      <c r="N464" s="1">
        <f t="shared" si="45"/>
        <v>0</v>
      </c>
      <c r="O464" s="1">
        <f t="shared" si="45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1 </v>
      </c>
    </row>
    <row r="465" spans="1:27" x14ac:dyDescent="0.25">
      <c r="A465">
        <v>150812</v>
      </c>
      <c r="B465">
        <v>1140</v>
      </c>
      <c r="C465">
        <f t="shared" si="47"/>
        <v>83</v>
      </c>
      <c r="D465">
        <f t="shared" si="48"/>
        <v>150.81200000000001</v>
      </c>
      <c r="E465">
        <f t="shared" si="49"/>
        <v>498.43700000000001</v>
      </c>
      <c r="F465" s="1">
        <f t="shared" si="46"/>
        <v>91</v>
      </c>
      <c r="G465" s="1">
        <f t="shared" si="46"/>
        <v>7</v>
      </c>
      <c r="H465" s="1">
        <f t="shared" si="46"/>
        <v>0</v>
      </c>
      <c r="I465" s="1">
        <f t="shared" si="46"/>
        <v>0</v>
      </c>
      <c r="J465" s="1">
        <f t="shared" si="46"/>
        <v>0</v>
      </c>
      <c r="K465" s="1">
        <f t="shared" si="46"/>
        <v>0</v>
      </c>
      <c r="L465" s="1">
        <f t="shared" si="46"/>
        <v>0</v>
      </c>
      <c r="M465" s="1">
        <f t="shared" si="45"/>
        <v>0</v>
      </c>
      <c r="N465" s="1">
        <f t="shared" si="45"/>
        <v>0</v>
      </c>
      <c r="O465" s="1">
        <f t="shared" si="45"/>
        <v>0</v>
      </c>
      <c r="P465" s="2"/>
      <c r="Q465" t="str">
        <f>LOOKUP(C:C, {0,115,230,345,460,575,690,805,920,1035,1150}, {"1"," 0","0 ","0 ","0 ","0 ","0 ","0 ","0 ","0 ","0 "})</f>
        <v>1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 0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 0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 0</v>
      </c>
      <c r="X465" t="str">
        <f>LOOKUP(C:C, {0,115,230,345,460,575,690,805,920,1035,1150}, {" 0","0 ","0 ","0 ","0 ","0 ","0 ","1 ","0 ","0 ","0 "})</f>
        <v xml:space="preserve"> 0</v>
      </c>
      <c r="Y465" t="str">
        <f>LOOKUP(C:C, {0,115,230,345,460,575,690,805,920,1035,1150}, {" 0","0 ","0 ","0 ","0 ","0 ","0 ","0 ","1 ","0 ","0 "})</f>
        <v xml:space="preserve"> 0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151140</v>
      </c>
      <c r="B466">
        <v>1160</v>
      </c>
      <c r="C466">
        <f t="shared" si="47"/>
        <v>63</v>
      </c>
      <c r="D466">
        <f t="shared" si="48"/>
        <v>151.13999999999999</v>
      </c>
      <c r="E466">
        <f t="shared" si="49"/>
        <v>498.76499999999999</v>
      </c>
      <c r="F466" s="1">
        <f t="shared" si="46"/>
        <v>92</v>
      </c>
      <c r="G466" s="1">
        <f t="shared" si="46"/>
        <v>7</v>
      </c>
      <c r="H466" s="1">
        <f t="shared" si="46"/>
        <v>0</v>
      </c>
      <c r="I466" s="1">
        <f t="shared" si="46"/>
        <v>0</v>
      </c>
      <c r="J466" s="1">
        <f t="shared" si="46"/>
        <v>0</v>
      </c>
      <c r="K466" s="1">
        <f t="shared" si="46"/>
        <v>0</v>
      </c>
      <c r="L466" s="1">
        <f t="shared" si="46"/>
        <v>0</v>
      </c>
      <c r="M466" s="1">
        <f t="shared" si="45"/>
        <v>0</v>
      </c>
      <c r="N466" s="1">
        <f t="shared" si="45"/>
        <v>0</v>
      </c>
      <c r="O466" s="1">
        <f t="shared" si="45"/>
        <v>0</v>
      </c>
      <c r="P466" s="2"/>
      <c r="Q466" t="str">
        <f>LOOKUP(C:C, {0,115,230,345,460,575,690,805,920,1035,1150}, {"1"," 0","0 ","0 ","0 ","0 ","0 ","0 ","0 ","0 ","0 "})</f>
        <v>1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 0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 0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 0</v>
      </c>
      <c r="X466" t="str">
        <f>LOOKUP(C:C, {0,115,230,345,460,575,690,805,920,1035,1150}, {" 0","0 ","0 ","0 ","0 ","0 ","0 ","1 ","0 ","0 ","0 "})</f>
        <v xml:space="preserve"> 0</v>
      </c>
      <c r="Y466" t="str">
        <f>LOOKUP(C:C, {0,115,230,345,460,575,690,805,920,1035,1150}, {" 0","0 ","0 ","0 ","0 ","0 ","0 ","0 ","1 ","0 ","0 "})</f>
        <v xml:space="preserve"> 0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151437</v>
      </c>
      <c r="B467">
        <v>1110</v>
      </c>
      <c r="C467">
        <f t="shared" si="47"/>
        <v>113</v>
      </c>
      <c r="D467">
        <f t="shared" si="48"/>
        <v>151.43700000000001</v>
      </c>
      <c r="E467">
        <f t="shared" si="49"/>
        <v>499.06200000000001</v>
      </c>
      <c r="F467" s="1">
        <f t="shared" si="46"/>
        <v>93</v>
      </c>
      <c r="G467" s="1">
        <f t="shared" si="46"/>
        <v>7</v>
      </c>
      <c r="H467" s="1">
        <f t="shared" si="46"/>
        <v>0</v>
      </c>
      <c r="I467" s="1">
        <f t="shared" si="46"/>
        <v>0</v>
      </c>
      <c r="J467" s="1">
        <f t="shared" si="46"/>
        <v>0</v>
      </c>
      <c r="K467" s="1">
        <f t="shared" si="46"/>
        <v>0</v>
      </c>
      <c r="L467" s="1">
        <f t="shared" si="46"/>
        <v>0</v>
      </c>
      <c r="M467" s="1">
        <f t="shared" si="45"/>
        <v>0</v>
      </c>
      <c r="N467" s="1">
        <f t="shared" si="45"/>
        <v>0</v>
      </c>
      <c r="O467" s="1">
        <f t="shared" si="45"/>
        <v>0</v>
      </c>
      <c r="P467" s="2"/>
      <c r="Q467" t="str">
        <f>LOOKUP(C:C, {0,115,230,345,460,575,690,805,920,1035,1150}, {"1"," 0","0 ","0 ","0 ","0 ","0 ","0 ","0 ","0 ","0 "})</f>
        <v>1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 0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 0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 0</v>
      </c>
      <c r="X467" t="str">
        <f>LOOKUP(C:C, {0,115,230,345,460,575,690,805,920,1035,1150}, {" 0","0 ","0 ","0 ","0 ","0 ","0 ","1 ","0 ","0 ","0 "})</f>
        <v xml:space="preserve"> 0</v>
      </c>
      <c r="Y467" t="str">
        <f>LOOKUP(C:C, {0,115,230,345,460,575,690,805,920,1035,1150}, {" 0","0 ","0 ","0 ","0 ","0 ","0 ","0 ","1 ","0 ","0 "})</f>
        <v xml:space="preserve"> 0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151718</v>
      </c>
      <c r="B468">
        <v>1165</v>
      </c>
      <c r="C468">
        <f t="shared" si="47"/>
        <v>58</v>
      </c>
      <c r="D468">
        <f t="shared" si="48"/>
        <v>151.71799999999999</v>
      </c>
      <c r="E468">
        <f t="shared" si="49"/>
        <v>499.34299999999996</v>
      </c>
      <c r="F468" s="1">
        <f t="shared" si="46"/>
        <v>94</v>
      </c>
      <c r="G468" s="1">
        <f t="shared" si="46"/>
        <v>7</v>
      </c>
      <c r="H468" s="1">
        <f t="shared" si="46"/>
        <v>0</v>
      </c>
      <c r="I468" s="1">
        <f t="shared" si="46"/>
        <v>0</v>
      </c>
      <c r="J468" s="1">
        <f t="shared" si="46"/>
        <v>0</v>
      </c>
      <c r="K468" s="1">
        <f t="shared" si="46"/>
        <v>0</v>
      </c>
      <c r="L468" s="1">
        <f t="shared" si="46"/>
        <v>0</v>
      </c>
      <c r="M468" s="1">
        <f t="shared" si="46"/>
        <v>0</v>
      </c>
      <c r="N468" s="1">
        <f t="shared" si="46"/>
        <v>0</v>
      </c>
      <c r="O468" s="1">
        <f t="shared" si="46"/>
        <v>0</v>
      </c>
      <c r="P468" s="2"/>
      <c r="Q468" t="str">
        <f>LOOKUP(C:C, {0,115,230,345,460,575,690,805,920,1035,1150}, {"1"," 0","0 ","0 ","0 ","0 ","0 ","0 ","0 ","0 ","0 "})</f>
        <v>1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 0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 0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 0</v>
      </c>
      <c r="X468" t="str">
        <f>LOOKUP(C:C, {0,115,230,345,460,575,690,805,920,1035,1150}, {" 0","0 ","0 ","0 ","0 ","0 ","0 ","1 ","0 ","0 ","0 "})</f>
        <v xml:space="preserve"> 0</v>
      </c>
      <c r="Y468" t="str">
        <f>LOOKUP(C:C, {0,115,230,345,460,575,690,805,920,1035,1150}, {" 0","0 ","0 ","0 ","0 ","0 ","0 ","0 ","1 ","0 ","0 "})</f>
        <v xml:space="preserve"> 0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152031</v>
      </c>
      <c r="B469">
        <v>1082</v>
      </c>
      <c r="C469">
        <f t="shared" si="47"/>
        <v>141</v>
      </c>
      <c r="D469">
        <f t="shared" si="48"/>
        <v>152.03100000000001</v>
      </c>
      <c r="E469">
        <f t="shared" si="49"/>
        <v>499.65600000000001</v>
      </c>
      <c r="F469" s="1">
        <f t="shared" si="46"/>
        <v>94</v>
      </c>
      <c r="G469" s="1">
        <f t="shared" si="46"/>
        <v>8</v>
      </c>
      <c r="H469" s="1">
        <f t="shared" si="46"/>
        <v>0</v>
      </c>
      <c r="I469" s="1">
        <f t="shared" si="46"/>
        <v>0</v>
      </c>
      <c r="J469" s="1">
        <f t="shared" si="46"/>
        <v>0</v>
      </c>
      <c r="K469" s="1">
        <f t="shared" si="46"/>
        <v>0</v>
      </c>
      <c r="L469" s="1">
        <f t="shared" si="46"/>
        <v>0</v>
      </c>
      <c r="M469" s="1">
        <f t="shared" si="46"/>
        <v>0</v>
      </c>
      <c r="N469" s="1">
        <f t="shared" si="46"/>
        <v>0</v>
      </c>
      <c r="O469" s="1">
        <f t="shared" si="46"/>
        <v>0</v>
      </c>
      <c r="P469" s="2"/>
      <c r="Q469" t="str">
        <f>LOOKUP(C:C, {0,115,230,345,460,575,690,805,920,1035,1150}, {"1"," 0","0 ","0 ","0 ","0 ","0 ","0 ","0 ","0 ","0 "})</f>
        <v xml:space="preserve"> 0</v>
      </c>
      <c r="R469" t="str">
        <f>LOOKUP(C:C, {0,115,230,345,460,575,690,805,920,1035,1150}, {"0 ","1 ","0 ","0 ","0 ","0 ","0 ","0 ","0 ","0 ","0 "})</f>
        <v xml:space="preserve">1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152312</v>
      </c>
      <c r="B470">
        <v>1165</v>
      </c>
      <c r="C470">
        <f t="shared" si="47"/>
        <v>58</v>
      </c>
      <c r="D470">
        <f t="shared" si="48"/>
        <v>152.31200000000001</v>
      </c>
      <c r="E470">
        <f t="shared" si="49"/>
        <v>499.93700000000001</v>
      </c>
      <c r="F470" s="1">
        <f t="shared" si="46"/>
        <v>95</v>
      </c>
      <c r="G470" s="1">
        <f t="shared" si="46"/>
        <v>8</v>
      </c>
      <c r="H470" s="1">
        <f t="shared" si="46"/>
        <v>0</v>
      </c>
      <c r="I470" s="1">
        <f t="shared" si="46"/>
        <v>0</v>
      </c>
      <c r="J470" s="1">
        <f t="shared" si="46"/>
        <v>0</v>
      </c>
      <c r="K470" s="1">
        <f t="shared" si="46"/>
        <v>0</v>
      </c>
      <c r="L470" s="1">
        <f t="shared" si="46"/>
        <v>0</v>
      </c>
      <c r="M470" s="1">
        <f t="shared" si="46"/>
        <v>0</v>
      </c>
      <c r="N470" s="1">
        <f t="shared" si="46"/>
        <v>0</v>
      </c>
      <c r="O470" s="1">
        <f t="shared" si="46"/>
        <v>0</v>
      </c>
      <c r="P470" s="2"/>
      <c r="Q470" t="str">
        <f>LOOKUP(C:C, {0,115,230,345,460,575,690,805,920,1035,1150}, {"1"," 0","0 ","0 ","0 ","0 ","0 ","0 ","0 ","0 ","0 "})</f>
        <v>1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 0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 0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 0</v>
      </c>
      <c r="X470" t="str">
        <f>LOOKUP(C:C, {0,115,230,345,460,575,690,805,920,1035,1150}, {" 0","0 ","0 ","0 ","0 ","0 ","0 ","1 ","0 ","0 ","0 "})</f>
        <v xml:space="preserve"> 0</v>
      </c>
      <c r="Y470" t="str">
        <f>LOOKUP(C:C, {0,115,230,345,460,575,690,805,920,1035,1150}, {" 0","0 ","0 ","0 ","0 ","0 ","0 ","0 ","1 ","0 ","0 "})</f>
        <v xml:space="preserve"> 0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152312</v>
      </c>
      <c r="B471">
        <v>0</v>
      </c>
      <c r="C471">
        <f t="shared" si="47"/>
        <v>1223</v>
      </c>
      <c r="D471">
        <f t="shared" si="48"/>
        <v>152.31200000000001</v>
      </c>
      <c r="E471">
        <f t="shared" si="49"/>
        <v>499.93700000000001</v>
      </c>
      <c r="F471" s="1">
        <f t="shared" si="46"/>
        <v>95</v>
      </c>
      <c r="G471" s="1">
        <f t="shared" si="46"/>
        <v>8</v>
      </c>
      <c r="H471" s="1">
        <f t="shared" si="46"/>
        <v>0</v>
      </c>
      <c r="I471" s="1">
        <f t="shared" si="46"/>
        <v>0</v>
      </c>
      <c r="J471" s="1">
        <f t="shared" si="46"/>
        <v>0</v>
      </c>
      <c r="K471" s="1">
        <f t="shared" si="46"/>
        <v>0</v>
      </c>
      <c r="L471" s="1">
        <f t="shared" si="46"/>
        <v>0</v>
      </c>
      <c r="M471" s="1">
        <f t="shared" si="46"/>
        <v>0</v>
      </c>
      <c r="N471" s="1">
        <f t="shared" si="46"/>
        <v>0</v>
      </c>
      <c r="O471" s="1">
        <f t="shared" si="46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1 </v>
      </c>
    </row>
    <row r="472" spans="1:27" x14ac:dyDescent="0.25">
      <c r="A472">
        <v>155328</v>
      </c>
      <c r="B472">
        <v>0</v>
      </c>
      <c r="C472">
        <f t="shared" si="47"/>
        <v>1223</v>
      </c>
      <c r="D472">
        <f t="shared" si="48"/>
        <v>155.328</v>
      </c>
      <c r="E472">
        <f t="shared" si="49"/>
        <v>502.95299999999997</v>
      </c>
      <c r="F472" s="1">
        <f t="shared" si="46"/>
        <v>95</v>
      </c>
      <c r="G472" s="1">
        <f t="shared" si="46"/>
        <v>8</v>
      </c>
      <c r="H472" s="1">
        <f t="shared" si="46"/>
        <v>0</v>
      </c>
      <c r="I472" s="1">
        <f t="shared" si="46"/>
        <v>0</v>
      </c>
      <c r="J472" s="1">
        <f t="shared" si="46"/>
        <v>0</v>
      </c>
      <c r="K472" s="1">
        <f t="shared" ref="K472:O522" si="50">K471+V472</f>
        <v>0</v>
      </c>
      <c r="L472" s="1">
        <f t="shared" si="50"/>
        <v>0</v>
      </c>
      <c r="M472" s="1">
        <f t="shared" si="50"/>
        <v>0</v>
      </c>
      <c r="N472" s="1">
        <f t="shared" si="50"/>
        <v>0</v>
      </c>
      <c r="O472" s="1">
        <f t="shared" si="50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1 </v>
      </c>
    </row>
    <row r="473" spans="1:27" x14ac:dyDescent="0.25">
      <c r="A473">
        <v>161265</v>
      </c>
      <c r="B473">
        <v>1147</v>
      </c>
      <c r="C473">
        <f t="shared" si="47"/>
        <v>76</v>
      </c>
      <c r="D473">
        <f t="shared" si="48"/>
        <v>161.26499999999999</v>
      </c>
      <c r="E473">
        <f t="shared" si="49"/>
        <v>508.89</v>
      </c>
      <c r="F473" s="1">
        <f t="shared" ref="F473:J523" si="51">F472+Q473</f>
        <v>96</v>
      </c>
      <c r="G473" s="1">
        <f t="shared" si="51"/>
        <v>8</v>
      </c>
      <c r="H473" s="1">
        <f t="shared" si="51"/>
        <v>0</v>
      </c>
      <c r="I473" s="1">
        <f t="shared" si="51"/>
        <v>0</v>
      </c>
      <c r="J473" s="1">
        <f t="shared" si="51"/>
        <v>0</v>
      </c>
      <c r="K473" s="1">
        <f t="shared" si="50"/>
        <v>0</v>
      </c>
      <c r="L473" s="1">
        <f t="shared" si="50"/>
        <v>0</v>
      </c>
      <c r="M473" s="1">
        <f t="shared" si="50"/>
        <v>0</v>
      </c>
      <c r="N473" s="1">
        <f t="shared" si="50"/>
        <v>0</v>
      </c>
      <c r="O473" s="1">
        <f t="shared" si="50"/>
        <v>0</v>
      </c>
      <c r="P473" s="2"/>
      <c r="Q473" t="str">
        <f>LOOKUP(C:C, {0,115,230,345,460,575,690,805,920,1035,1150}, {"1"," 0","0 ","0 ","0 ","0 ","0 ","0 ","0 ","0 ","0 "})</f>
        <v>1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 0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 0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 0</v>
      </c>
      <c r="X473" t="str">
        <f>LOOKUP(C:C, {0,115,230,345,460,575,690,805,920,1035,1150}, {" 0","0 ","0 ","0 ","0 ","0 ","0 ","1 ","0 ","0 ","0 "})</f>
        <v xml:space="preserve"> 0</v>
      </c>
      <c r="Y473" t="str">
        <f>LOOKUP(C:C, {0,115,230,345,460,575,690,805,920,1035,1150}, {" 0","0 ","0 ","0 ","0 ","0 ","0 ","0 ","1 ","0 ","0 "})</f>
        <v xml:space="preserve"> 0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161562</v>
      </c>
      <c r="B474">
        <v>1140</v>
      </c>
      <c r="C474">
        <f t="shared" si="47"/>
        <v>83</v>
      </c>
      <c r="D474">
        <f t="shared" si="48"/>
        <v>161.56200000000001</v>
      </c>
      <c r="E474">
        <f t="shared" si="49"/>
        <v>509.18700000000001</v>
      </c>
      <c r="F474" s="1">
        <f t="shared" si="51"/>
        <v>97</v>
      </c>
      <c r="G474" s="1">
        <f t="shared" si="51"/>
        <v>8</v>
      </c>
      <c r="H474" s="1">
        <f t="shared" si="51"/>
        <v>0</v>
      </c>
      <c r="I474" s="1">
        <f t="shared" si="51"/>
        <v>0</v>
      </c>
      <c r="J474" s="1">
        <f t="shared" si="51"/>
        <v>0</v>
      </c>
      <c r="K474" s="1">
        <f t="shared" si="50"/>
        <v>0</v>
      </c>
      <c r="L474" s="1">
        <f t="shared" si="50"/>
        <v>0</v>
      </c>
      <c r="M474" s="1">
        <f t="shared" si="50"/>
        <v>0</v>
      </c>
      <c r="N474" s="1">
        <f t="shared" si="50"/>
        <v>0</v>
      </c>
      <c r="O474" s="1">
        <f t="shared" si="50"/>
        <v>0</v>
      </c>
      <c r="P474" s="2"/>
      <c r="Q474" t="str">
        <f>LOOKUP(C:C, {0,115,230,345,460,575,690,805,920,1035,1150}, {"1"," 0","0 ","0 ","0 ","0 ","0 ","0 ","0 ","0 ","0 "})</f>
        <v>1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 0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 0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 0</v>
      </c>
      <c r="X474" t="str">
        <f>LOOKUP(C:C, {0,115,230,345,460,575,690,805,920,1035,1150}, {" 0","0 ","0 ","0 ","0 ","0 ","0 ","1 ","0 ","0 ","0 "})</f>
        <v xml:space="preserve"> 0</v>
      </c>
      <c r="Y474" t="str">
        <f>LOOKUP(C:C, {0,115,230,345,460,575,690,805,920,1035,1150}, {" 0","0 ","0 ","0 ","0 ","0 ","0 ","0 ","1 ","0 ","0 "})</f>
        <v xml:space="preserve"> 0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161859</v>
      </c>
      <c r="B475">
        <v>1140</v>
      </c>
      <c r="C475">
        <f t="shared" si="47"/>
        <v>83</v>
      </c>
      <c r="D475">
        <f t="shared" si="48"/>
        <v>161.85900000000001</v>
      </c>
      <c r="E475">
        <f t="shared" si="49"/>
        <v>509.48400000000004</v>
      </c>
      <c r="F475" s="1">
        <f t="shared" si="51"/>
        <v>98</v>
      </c>
      <c r="G475" s="1">
        <f t="shared" si="51"/>
        <v>8</v>
      </c>
      <c r="H475" s="1">
        <f t="shared" si="51"/>
        <v>0</v>
      </c>
      <c r="I475" s="1">
        <f t="shared" si="51"/>
        <v>0</v>
      </c>
      <c r="J475" s="1">
        <f t="shared" si="51"/>
        <v>0</v>
      </c>
      <c r="K475" s="1">
        <f t="shared" si="50"/>
        <v>0</v>
      </c>
      <c r="L475" s="1">
        <f t="shared" si="50"/>
        <v>0</v>
      </c>
      <c r="M475" s="1">
        <f t="shared" si="50"/>
        <v>0</v>
      </c>
      <c r="N475" s="1">
        <f t="shared" si="50"/>
        <v>0</v>
      </c>
      <c r="O475" s="1">
        <f t="shared" si="50"/>
        <v>0</v>
      </c>
      <c r="P475" s="2"/>
      <c r="Q475" t="str">
        <f>LOOKUP(C:C, {0,115,230,345,460,575,690,805,920,1035,1150}, {"1"," 0","0 ","0 ","0 ","0 ","0 ","0 ","0 ","0 ","0 "})</f>
        <v>1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 0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 0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 0</v>
      </c>
      <c r="X475" t="str">
        <f>LOOKUP(C:C, {0,115,230,345,460,575,690,805,920,1035,1150}, {" 0","0 ","0 ","0 ","0 ","0 ","0 ","1 ","0 ","0 ","0 "})</f>
        <v xml:space="preserve"> 0</v>
      </c>
      <c r="Y475" t="str">
        <f>LOOKUP(C:C, {0,115,230,345,460,575,690,805,920,1035,1150}, {" 0","0 ","0 ","0 ","0 ","0 ","0 ","0 ","1 ","0 ","0 "})</f>
        <v xml:space="preserve"> 0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162437</v>
      </c>
      <c r="B476">
        <v>1133</v>
      </c>
      <c r="C476">
        <f t="shared" si="47"/>
        <v>90</v>
      </c>
      <c r="D476">
        <f t="shared" si="48"/>
        <v>162.43700000000001</v>
      </c>
      <c r="E476">
        <f t="shared" si="49"/>
        <v>510.06200000000001</v>
      </c>
      <c r="F476" s="1">
        <f t="shared" si="51"/>
        <v>99</v>
      </c>
      <c r="G476" s="1">
        <f t="shared" si="51"/>
        <v>8</v>
      </c>
      <c r="H476" s="1">
        <f t="shared" si="51"/>
        <v>0</v>
      </c>
      <c r="I476" s="1">
        <f t="shared" si="51"/>
        <v>0</v>
      </c>
      <c r="J476" s="1">
        <f t="shared" si="51"/>
        <v>0</v>
      </c>
      <c r="K476" s="1">
        <f t="shared" si="50"/>
        <v>0</v>
      </c>
      <c r="L476" s="1">
        <f t="shared" si="50"/>
        <v>0</v>
      </c>
      <c r="M476" s="1">
        <f t="shared" si="50"/>
        <v>0</v>
      </c>
      <c r="N476" s="1">
        <f t="shared" si="50"/>
        <v>0</v>
      </c>
      <c r="O476" s="1">
        <f t="shared" si="50"/>
        <v>0</v>
      </c>
      <c r="P476" s="2"/>
      <c r="Q476" t="str">
        <f>LOOKUP(C:C, {0,115,230,345,460,575,690,805,920,1035,1150}, {"1"," 0","0 ","0 ","0 ","0 ","0 ","0 ","0 ","0 ","0 "})</f>
        <v>1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 0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 0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 0</v>
      </c>
      <c r="X476" t="str">
        <f>LOOKUP(C:C, {0,115,230,345,460,575,690,805,920,1035,1150}, {" 0","0 ","0 ","0 ","0 ","0 ","0 ","1 ","0 ","0 ","0 "})</f>
        <v xml:space="preserve"> 0</v>
      </c>
      <c r="Y476" t="str">
        <f>LOOKUP(C:C, {0,115,230,345,460,575,690,805,920,1035,1150}, {" 0","0 ","0 ","0 ","0 ","0 ","0 ","0 ","1 ","0 ","0 "})</f>
        <v xml:space="preserve"> 0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162765</v>
      </c>
      <c r="B477">
        <v>1198</v>
      </c>
      <c r="C477">
        <f t="shared" si="47"/>
        <v>25</v>
      </c>
      <c r="D477">
        <f t="shared" si="48"/>
        <v>162.76499999999999</v>
      </c>
      <c r="E477">
        <f t="shared" si="49"/>
        <v>510.39</v>
      </c>
      <c r="F477" s="1">
        <f t="shared" si="51"/>
        <v>100</v>
      </c>
      <c r="G477" s="1">
        <f t="shared" si="51"/>
        <v>8</v>
      </c>
      <c r="H477" s="1">
        <f t="shared" si="51"/>
        <v>0</v>
      </c>
      <c r="I477" s="1">
        <f t="shared" si="51"/>
        <v>0</v>
      </c>
      <c r="J477" s="1">
        <f t="shared" si="51"/>
        <v>0</v>
      </c>
      <c r="K477" s="1">
        <f t="shared" si="50"/>
        <v>0</v>
      </c>
      <c r="L477" s="1">
        <f t="shared" si="50"/>
        <v>0</v>
      </c>
      <c r="M477" s="1">
        <f t="shared" si="50"/>
        <v>0</v>
      </c>
      <c r="N477" s="1">
        <f t="shared" si="50"/>
        <v>0</v>
      </c>
      <c r="O477" s="1">
        <f t="shared" si="50"/>
        <v>0</v>
      </c>
      <c r="P477" s="2"/>
      <c r="Q477" t="str">
        <f>LOOKUP(C:C, {0,115,230,345,460,575,690,805,920,1035,1150}, {"1"," 0","0 ","0 ","0 ","0 ","0 ","0 ","0 ","0 ","0 "})</f>
        <v>1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 0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 0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 0</v>
      </c>
      <c r="X477" t="str">
        <f>LOOKUP(C:C, {0,115,230,345,460,575,690,805,920,1035,1150}, {" 0","0 ","0 ","0 ","0 ","0 ","0 ","1 ","0 ","0 ","0 "})</f>
        <v xml:space="preserve"> 0</v>
      </c>
      <c r="Y477" t="str">
        <f>LOOKUP(C:C, {0,115,230,345,460,575,690,805,920,1035,1150}, {" 0","0 ","0 ","0 ","0 ","0 ","0 ","0 ","1 ","0 ","0 "})</f>
        <v xml:space="preserve"> 0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162765</v>
      </c>
      <c r="B478">
        <v>0</v>
      </c>
      <c r="C478">
        <f t="shared" si="47"/>
        <v>1223</v>
      </c>
      <c r="D478">
        <f t="shared" si="48"/>
        <v>162.76499999999999</v>
      </c>
      <c r="E478">
        <f t="shared" si="49"/>
        <v>510.39</v>
      </c>
      <c r="F478" s="1">
        <f t="shared" si="51"/>
        <v>100</v>
      </c>
      <c r="G478" s="1">
        <f t="shared" si="51"/>
        <v>8</v>
      </c>
      <c r="H478" s="1">
        <f t="shared" si="51"/>
        <v>0</v>
      </c>
      <c r="I478" s="1">
        <f t="shared" si="51"/>
        <v>0</v>
      </c>
      <c r="J478" s="1">
        <f t="shared" si="51"/>
        <v>0</v>
      </c>
      <c r="K478" s="1">
        <f t="shared" si="50"/>
        <v>0</v>
      </c>
      <c r="L478" s="1">
        <f t="shared" si="50"/>
        <v>0</v>
      </c>
      <c r="M478" s="1">
        <f t="shared" si="50"/>
        <v>0</v>
      </c>
      <c r="N478" s="1">
        <f t="shared" si="50"/>
        <v>0</v>
      </c>
      <c r="O478" s="1">
        <f t="shared" si="50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1 </v>
      </c>
    </row>
    <row r="479" spans="1:27" x14ac:dyDescent="0.25">
      <c r="A479">
        <v>165781</v>
      </c>
      <c r="B479">
        <v>0</v>
      </c>
      <c r="C479">
        <f t="shared" si="47"/>
        <v>1223</v>
      </c>
      <c r="D479">
        <f t="shared" si="48"/>
        <v>165.78100000000001</v>
      </c>
      <c r="E479">
        <f t="shared" si="49"/>
        <v>513.40599999999995</v>
      </c>
      <c r="F479" s="1">
        <f t="shared" si="51"/>
        <v>100</v>
      </c>
      <c r="G479" s="1">
        <f t="shared" si="51"/>
        <v>8</v>
      </c>
      <c r="H479" s="1">
        <f t="shared" si="51"/>
        <v>0</v>
      </c>
      <c r="I479" s="1">
        <f t="shared" si="51"/>
        <v>0</v>
      </c>
      <c r="J479" s="1">
        <f t="shared" si="51"/>
        <v>0</v>
      </c>
      <c r="K479" s="1">
        <f t="shared" si="50"/>
        <v>0</v>
      </c>
      <c r="L479" s="1">
        <f t="shared" si="50"/>
        <v>0</v>
      </c>
      <c r="M479" s="1">
        <f t="shared" si="50"/>
        <v>0</v>
      </c>
      <c r="N479" s="1">
        <f t="shared" si="50"/>
        <v>0</v>
      </c>
      <c r="O479" s="1">
        <f t="shared" si="50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1 </v>
      </c>
    </row>
    <row r="480" spans="1:27" x14ac:dyDescent="0.25">
      <c r="A480">
        <v>169390</v>
      </c>
      <c r="B480">
        <v>1198</v>
      </c>
      <c r="C480">
        <f t="shared" si="47"/>
        <v>25</v>
      </c>
      <c r="D480">
        <f t="shared" si="48"/>
        <v>169.39</v>
      </c>
      <c r="E480">
        <f t="shared" si="49"/>
        <v>517.01499999999999</v>
      </c>
      <c r="F480" s="1">
        <f t="shared" si="51"/>
        <v>101</v>
      </c>
      <c r="G480" s="1">
        <f t="shared" si="51"/>
        <v>8</v>
      </c>
      <c r="H480" s="1">
        <f t="shared" si="51"/>
        <v>0</v>
      </c>
      <c r="I480" s="1">
        <f t="shared" si="51"/>
        <v>0</v>
      </c>
      <c r="J480" s="1">
        <f t="shared" si="51"/>
        <v>0</v>
      </c>
      <c r="K480" s="1">
        <f t="shared" si="50"/>
        <v>0</v>
      </c>
      <c r="L480" s="1">
        <f t="shared" si="50"/>
        <v>0</v>
      </c>
      <c r="M480" s="1">
        <f t="shared" si="50"/>
        <v>0</v>
      </c>
      <c r="N480" s="1">
        <f t="shared" si="50"/>
        <v>0</v>
      </c>
      <c r="O480" s="1">
        <f t="shared" si="50"/>
        <v>0</v>
      </c>
      <c r="P480" s="2"/>
      <c r="Q480" t="str">
        <f>LOOKUP(C:C, {0,115,230,345,460,575,690,805,920,1035,1150}, {"1"," 0","0 ","0 ","0 ","0 ","0 ","0 ","0 ","0 ","0 "})</f>
        <v>1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 0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 0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 0</v>
      </c>
      <c r="X480" t="str">
        <f>LOOKUP(C:C, {0,115,230,345,460,575,690,805,920,1035,1150}, {" 0","0 ","0 ","0 ","0 ","0 ","0 ","1 ","0 ","0 ","0 "})</f>
        <v xml:space="preserve"> 0</v>
      </c>
      <c r="Y480" t="str">
        <f>LOOKUP(C:C, {0,115,230,345,460,575,690,805,920,1035,1150}, {" 0","0 ","0 ","0 ","0 ","0 ","0 ","0 ","1 ","0 ","0 "})</f>
        <v xml:space="preserve"> 0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169656</v>
      </c>
      <c r="B481">
        <v>1140</v>
      </c>
      <c r="C481">
        <f t="shared" si="47"/>
        <v>83</v>
      </c>
      <c r="D481">
        <f t="shared" si="48"/>
        <v>169.65600000000001</v>
      </c>
      <c r="E481">
        <f t="shared" si="49"/>
        <v>517.28099999999995</v>
      </c>
      <c r="F481" s="1">
        <f t="shared" si="51"/>
        <v>102</v>
      </c>
      <c r="G481" s="1">
        <f t="shared" si="51"/>
        <v>8</v>
      </c>
      <c r="H481" s="1">
        <f t="shared" si="51"/>
        <v>0</v>
      </c>
      <c r="I481" s="1">
        <f t="shared" si="51"/>
        <v>0</v>
      </c>
      <c r="J481" s="1">
        <f t="shared" si="51"/>
        <v>0</v>
      </c>
      <c r="K481" s="1">
        <f t="shared" si="50"/>
        <v>0</v>
      </c>
      <c r="L481" s="1">
        <f t="shared" si="50"/>
        <v>0</v>
      </c>
      <c r="M481" s="1">
        <f t="shared" si="50"/>
        <v>0</v>
      </c>
      <c r="N481" s="1">
        <f t="shared" si="50"/>
        <v>0</v>
      </c>
      <c r="O481" s="1">
        <f t="shared" si="50"/>
        <v>0</v>
      </c>
      <c r="P481" s="2"/>
      <c r="Q481" t="str">
        <f>LOOKUP(C:C, {0,115,230,345,460,575,690,805,920,1035,1150}, {"1"," 0","0 ","0 ","0 ","0 ","0 ","0 ","0 ","0 ","0 "})</f>
        <v>1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 0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 0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 0</v>
      </c>
      <c r="X481" t="str">
        <f>LOOKUP(C:C, {0,115,230,345,460,575,690,805,920,1035,1150}, {" 0","0 ","0 ","0 ","0 ","0 ","0 ","1 ","0 ","0 ","0 "})</f>
        <v xml:space="preserve"> 0</v>
      </c>
      <c r="Y481" t="str">
        <f>LOOKUP(C:C, {0,115,230,345,460,575,690,805,920,1035,1150}, {" 0","0 ","0 ","0 ","0 ","0 ","0 ","0 ","1 ","0 ","0 "})</f>
        <v xml:space="preserve"> 0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169968</v>
      </c>
      <c r="B482">
        <v>1178</v>
      </c>
      <c r="C482">
        <f t="shared" si="47"/>
        <v>45</v>
      </c>
      <c r="D482">
        <f t="shared" si="48"/>
        <v>169.96799999999999</v>
      </c>
      <c r="E482">
        <f t="shared" si="49"/>
        <v>517.59299999999996</v>
      </c>
      <c r="F482" s="1">
        <f t="shared" si="51"/>
        <v>103</v>
      </c>
      <c r="G482" s="1">
        <f t="shared" si="51"/>
        <v>8</v>
      </c>
      <c r="H482" s="1">
        <f t="shared" si="51"/>
        <v>0</v>
      </c>
      <c r="I482" s="1">
        <f t="shared" si="51"/>
        <v>0</v>
      </c>
      <c r="J482" s="1">
        <f t="shared" si="51"/>
        <v>0</v>
      </c>
      <c r="K482" s="1">
        <f t="shared" si="50"/>
        <v>0</v>
      </c>
      <c r="L482" s="1">
        <f t="shared" si="50"/>
        <v>0</v>
      </c>
      <c r="M482" s="1">
        <f t="shared" si="50"/>
        <v>0</v>
      </c>
      <c r="N482" s="1">
        <f t="shared" si="50"/>
        <v>0</v>
      </c>
      <c r="O482" s="1">
        <f t="shared" si="50"/>
        <v>0</v>
      </c>
      <c r="P482" s="2"/>
      <c r="Q482" t="str">
        <f>LOOKUP(C:C, {0,115,230,345,460,575,690,805,920,1035,1150}, {"1"," 0","0 ","0 ","0 ","0 ","0 ","0 ","0 ","0 ","0 "})</f>
        <v>1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 0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 0</v>
      </c>
      <c r="X482" t="str">
        <f>LOOKUP(C:C, {0,115,230,345,460,575,690,805,920,1035,1150}, {" 0","0 ","0 ","0 ","0 ","0 ","0 ","1 ","0 ","0 ","0 "})</f>
        <v xml:space="preserve"> 0</v>
      </c>
      <c r="Y482" t="str">
        <f>LOOKUP(C:C, {0,115,230,345,460,575,690,805,920,1035,1150}, {" 0","0 ","0 ","0 ","0 ","0 ","0 ","0 ","1 ","0 ","0 "})</f>
        <v xml:space="preserve"> 0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170000</v>
      </c>
      <c r="B483">
        <v>1198</v>
      </c>
      <c r="C483">
        <f t="shared" si="47"/>
        <v>25</v>
      </c>
      <c r="D483">
        <f t="shared" si="48"/>
        <v>170</v>
      </c>
      <c r="E483">
        <f t="shared" si="49"/>
        <v>517.625</v>
      </c>
      <c r="F483" s="1">
        <f t="shared" si="51"/>
        <v>104</v>
      </c>
      <c r="G483" s="1">
        <f t="shared" si="51"/>
        <v>8</v>
      </c>
      <c r="H483" s="1">
        <f t="shared" si="51"/>
        <v>0</v>
      </c>
      <c r="I483" s="1">
        <f t="shared" si="51"/>
        <v>0</v>
      </c>
      <c r="J483" s="1">
        <f t="shared" si="51"/>
        <v>0</v>
      </c>
      <c r="K483" s="1">
        <f t="shared" si="50"/>
        <v>0</v>
      </c>
      <c r="L483" s="1">
        <f t="shared" si="50"/>
        <v>0</v>
      </c>
      <c r="M483" s="1">
        <f t="shared" si="50"/>
        <v>0</v>
      </c>
      <c r="N483" s="1">
        <f t="shared" si="50"/>
        <v>0</v>
      </c>
      <c r="O483" s="1">
        <f t="shared" si="50"/>
        <v>0</v>
      </c>
      <c r="P483" s="2"/>
      <c r="Q483" t="str">
        <f>LOOKUP(C:C, {0,115,230,345,460,575,690,805,920,1035,1150}, {"1"," 0","0 ","0 ","0 ","0 ","0 ","0 ","0 ","0 ","0 "})</f>
        <v>1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 0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 0</v>
      </c>
      <c r="X483" t="str">
        <f>LOOKUP(C:C, {0,115,230,345,460,575,690,805,920,1035,1150}, {" 0","0 ","0 ","0 ","0 ","0 ","0 ","1 ","0 ","0 ","0 "})</f>
        <v xml:space="preserve"> 0</v>
      </c>
      <c r="Y483" t="str">
        <f>LOOKUP(C:C, {0,115,230,345,460,575,690,805,920,1035,1150}, {" 0","0 ","0 ","0 ","0 ","0 ","0 ","0 ","1 ","0 ","0 "})</f>
        <v xml:space="preserve"> 0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170265</v>
      </c>
      <c r="B484">
        <v>1178</v>
      </c>
      <c r="C484">
        <f t="shared" si="47"/>
        <v>45</v>
      </c>
      <c r="D484">
        <f t="shared" si="48"/>
        <v>170.26499999999999</v>
      </c>
      <c r="E484">
        <f t="shared" si="49"/>
        <v>517.89</v>
      </c>
      <c r="F484" s="1">
        <f t="shared" si="51"/>
        <v>105</v>
      </c>
      <c r="G484" s="1">
        <f t="shared" si="51"/>
        <v>8</v>
      </c>
      <c r="H484" s="1">
        <f t="shared" si="51"/>
        <v>0</v>
      </c>
      <c r="I484" s="1">
        <f t="shared" si="51"/>
        <v>0</v>
      </c>
      <c r="J484" s="1">
        <f t="shared" si="51"/>
        <v>0</v>
      </c>
      <c r="K484" s="1">
        <f t="shared" si="50"/>
        <v>0</v>
      </c>
      <c r="L484" s="1">
        <f t="shared" si="50"/>
        <v>0</v>
      </c>
      <c r="M484" s="1">
        <f t="shared" si="50"/>
        <v>0</v>
      </c>
      <c r="N484" s="1">
        <f t="shared" si="50"/>
        <v>0</v>
      </c>
      <c r="O484" s="1">
        <f t="shared" si="50"/>
        <v>0</v>
      </c>
      <c r="P484" s="2"/>
      <c r="Q484" t="str">
        <f>LOOKUP(C:C, {0,115,230,345,460,575,690,805,920,1035,1150}, {"1"," 0","0 ","0 ","0 ","0 ","0 ","0 ","0 ","0 ","0 "})</f>
        <v>1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 0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 0</v>
      </c>
      <c r="X484" t="str">
        <f>LOOKUP(C:C, {0,115,230,345,460,575,690,805,920,1035,1150}, {" 0","0 ","0 ","0 ","0 ","0 ","0 ","1 ","0 ","0 ","0 "})</f>
        <v xml:space="preserve"> 0</v>
      </c>
      <c r="Y484" t="str">
        <f>LOOKUP(C:C, {0,115,230,345,460,575,690,805,920,1035,1150}, {" 0","0 ","0 ","0 ","0 ","0 ","0 ","0 ","1 ","0 ","0 "})</f>
        <v xml:space="preserve"> 0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170265</v>
      </c>
      <c r="B485">
        <v>0</v>
      </c>
      <c r="C485">
        <f t="shared" si="47"/>
        <v>1223</v>
      </c>
      <c r="D485">
        <f t="shared" si="48"/>
        <v>170.26499999999999</v>
      </c>
      <c r="E485">
        <f t="shared" si="49"/>
        <v>517.89</v>
      </c>
      <c r="F485" s="1">
        <f t="shared" si="51"/>
        <v>105</v>
      </c>
      <c r="G485" s="1">
        <f t="shared" si="51"/>
        <v>8</v>
      </c>
      <c r="H485" s="1">
        <f t="shared" si="51"/>
        <v>0</v>
      </c>
      <c r="I485" s="1">
        <f t="shared" si="51"/>
        <v>0</v>
      </c>
      <c r="J485" s="1">
        <f t="shared" si="51"/>
        <v>0</v>
      </c>
      <c r="K485" s="1">
        <f t="shared" si="50"/>
        <v>0</v>
      </c>
      <c r="L485" s="1">
        <f t="shared" si="50"/>
        <v>0</v>
      </c>
      <c r="M485" s="1">
        <f t="shared" si="50"/>
        <v>0</v>
      </c>
      <c r="N485" s="1">
        <f t="shared" si="50"/>
        <v>0</v>
      </c>
      <c r="O485" s="1">
        <f t="shared" si="50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1 </v>
      </c>
    </row>
    <row r="486" spans="1:27" x14ac:dyDescent="0.25">
      <c r="A486">
        <v>173281</v>
      </c>
      <c r="B486">
        <v>0</v>
      </c>
      <c r="C486">
        <f t="shared" si="47"/>
        <v>1223</v>
      </c>
      <c r="D486">
        <f t="shared" si="48"/>
        <v>173.28100000000001</v>
      </c>
      <c r="E486">
        <f t="shared" si="49"/>
        <v>520.90599999999995</v>
      </c>
      <c r="F486" s="1">
        <f t="shared" si="51"/>
        <v>105</v>
      </c>
      <c r="G486" s="1">
        <f t="shared" si="51"/>
        <v>8</v>
      </c>
      <c r="H486" s="1">
        <f t="shared" si="51"/>
        <v>0</v>
      </c>
      <c r="I486" s="1">
        <f t="shared" si="51"/>
        <v>0</v>
      </c>
      <c r="J486" s="1">
        <f t="shared" si="51"/>
        <v>0</v>
      </c>
      <c r="K486" s="1">
        <f t="shared" si="50"/>
        <v>0</v>
      </c>
      <c r="L486" s="1">
        <f t="shared" si="50"/>
        <v>0</v>
      </c>
      <c r="M486" s="1">
        <f t="shared" si="50"/>
        <v>0</v>
      </c>
      <c r="N486" s="1">
        <f t="shared" si="50"/>
        <v>0</v>
      </c>
      <c r="O486" s="1">
        <f t="shared" si="50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1 </v>
      </c>
    </row>
    <row r="487" spans="1:27" x14ac:dyDescent="0.25">
      <c r="A487">
        <v>176796</v>
      </c>
      <c r="B487">
        <v>1160</v>
      </c>
      <c r="C487">
        <f t="shared" si="47"/>
        <v>63</v>
      </c>
      <c r="D487">
        <f t="shared" si="48"/>
        <v>176.79599999999999</v>
      </c>
      <c r="E487">
        <f t="shared" si="49"/>
        <v>524.42100000000005</v>
      </c>
      <c r="F487" s="1">
        <f t="shared" si="51"/>
        <v>106</v>
      </c>
      <c r="G487" s="1">
        <f t="shared" si="51"/>
        <v>8</v>
      </c>
      <c r="H487" s="1">
        <f t="shared" si="51"/>
        <v>0</v>
      </c>
      <c r="I487" s="1">
        <f t="shared" si="51"/>
        <v>0</v>
      </c>
      <c r="J487" s="1">
        <f t="shared" si="51"/>
        <v>0</v>
      </c>
      <c r="K487" s="1">
        <f t="shared" si="50"/>
        <v>0</v>
      </c>
      <c r="L487" s="1">
        <f t="shared" si="50"/>
        <v>0</v>
      </c>
      <c r="M487" s="1">
        <f t="shared" si="50"/>
        <v>0</v>
      </c>
      <c r="N487" s="1">
        <f t="shared" si="50"/>
        <v>0</v>
      </c>
      <c r="O487" s="1">
        <f t="shared" si="50"/>
        <v>0</v>
      </c>
      <c r="P487" s="2"/>
      <c r="Q487" t="str">
        <f>LOOKUP(C:C, {0,115,230,345,460,575,690,805,920,1035,1150}, {"1"," 0","0 ","0 ","0 ","0 ","0 ","0 ","0 ","0 ","0 "})</f>
        <v>1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 0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 0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 0</v>
      </c>
      <c r="X487" t="str">
        <f>LOOKUP(C:C, {0,115,230,345,460,575,690,805,920,1035,1150}, {" 0","0 ","0 ","0 ","0 ","0 ","0 ","1 ","0 ","0 ","0 "})</f>
        <v xml:space="preserve"> 0</v>
      </c>
      <c r="Y487" t="str">
        <f>LOOKUP(C:C, {0,115,230,345,460,575,690,805,920,1035,1150}, {" 0","0 ","0 ","0 ","0 ","0 ","0 ","0 ","1 ","0 ","0 "})</f>
        <v xml:space="preserve"> 0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177125</v>
      </c>
      <c r="B488">
        <v>1063</v>
      </c>
      <c r="C488">
        <f t="shared" si="47"/>
        <v>160</v>
      </c>
      <c r="D488">
        <f t="shared" si="48"/>
        <v>177.125</v>
      </c>
      <c r="E488">
        <f t="shared" si="49"/>
        <v>524.75</v>
      </c>
      <c r="F488" s="1">
        <f t="shared" si="51"/>
        <v>106</v>
      </c>
      <c r="G488" s="1">
        <f t="shared" si="51"/>
        <v>9</v>
      </c>
      <c r="H488" s="1">
        <f t="shared" si="51"/>
        <v>0</v>
      </c>
      <c r="I488" s="1">
        <f t="shared" si="51"/>
        <v>0</v>
      </c>
      <c r="J488" s="1">
        <f t="shared" si="51"/>
        <v>0</v>
      </c>
      <c r="K488" s="1">
        <f t="shared" si="50"/>
        <v>0</v>
      </c>
      <c r="L488" s="1">
        <f t="shared" si="50"/>
        <v>0</v>
      </c>
      <c r="M488" s="1">
        <f t="shared" si="50"/>
        <v>0</v>
      </c>
      <c r="N488" s="1">
        <f t="shared" si="50"/>
        <v>0</v>
      </c>
      <c r="O488" s="1">
        <f t="shared" si="50"/>
        <v>0</v>
      </c>
      <c r="P488" s="2"/>
      <c r="Q488" t="str">
        <f>LOOKUP(C:C, {0,115,230,345,460,575,690,805,920,1035,1150}, {"1"," 0","0 ","0 ","0 ","0 ","0 ","0 ","0 ","0 ","0 "})</f>
        <v xml:space="preserve"> 0</v>
      </c>
      <c r="R488" t="str">
        <f>LOOKUP(C:C, {0,115,230,345,460,575,690,805,920,1035,1150}, {"0 ","1 ","0 ","0 ","0 ","0 ","0 ","0 ","0 ","0 ","0 "})</f>
        <v xml:space="preserve">1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177390</v>
      </c>
      <c r="B489">
        <v>1153</v>
      </c>
      <c r="C489">
        <f t="shared" si="47"/>
        <v>70</v>
      </c>
      <c r="D489">
        <f t="shared" si="48"/>
        <v>177.39</v>
      </c>
      <c r="E489">
        <f t="shared" si="49"/>
        <v>525.01499999999999</v>
      </c>
      <c r="F489" s="1">
        <f t="shared" si="51"/>
        <v>107</v>
      </c>
      <c r="G489" s="1">
        <f t="shared" si="51"/>
        <v>9</v>
      </c>
      <c r="H489" s="1">
        <f t="shared" si="51"/>
        <v>0</v>
      </c>
      <c r="I489" s="1">
        <f t="shared" si="51"/>
        <v>0</v>
      </c>
      <c r="J489" s="1">
        <f t="shared" si="51"/>
        <v>0</v>
      </c>
      <c r="K489" s="1">
        <f t="shared" si="50"/>
        <v>0</v>
      </c>
      <c r="L489" s="1">
        <f t="shared" si="50"/>
        <v>0</v>
      </c>
      <c r="M489" s="1">
        <f t="shared" si="50"/>
        <v>0</v>
      </c>
      <c r="N489" s="1">
        <f t="shared" si="50"/>
        <v>0</v>
      </c>
      <c r="O489" s="1">
        <f t="shared" si="50"/>
        <v>0</v>
      </c>
      <c r="P489" s="2"/>
      <c r="Q489" t="str">
        <f>LOOKUP(C:C, {0,115,230,345,460,575,690,805,920,1035,1150}, {"1"," 0","0 ","0 ","0 ","0 ","0 ","0 ","0 ","0 ","0 "})</f>
        <v>1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 0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 0</v>
      </c>
      <c r="X489" t="str">
        <f>LOOKUP(C:C, {0,115,230,345,460,575,690,805,920,1035,1150}, {" 0","0 ","0 ","0 ","0 ","0 ","0 ","1 ","0 ","0 ","0 "})</f>
        <v xml:space="preserve"> 0</v>
      </c>
      <c r="Y489" t="str">
        <f>LOOKUP(C:C, {0,115,230,345,460,575,690,805,920,1035,1150}, {" 0","0 ","0 ","0 ","0 ","0 ","0 ","0 ","1 ","0 ","0 "})</f>
        <v xml:space="preserve"> 0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177703</v>
      </c>
      <c r="B490">
        <v>1105</v>
      </c>
      <c r="C490">
        <f t="shared" si="47"/>
        <v>118</v>
      </c>
      <c r="D490">
        <f t="shared" si="48"/>
        <v>177.703</v>
      </c>
      <c r="E490">
        <f t="shared" si="49"/>
        <v>525.32799999999997</v>
      </c>
      <c r="F490" s="1">
        <f t="shared" si="51"/>
        <v>107</v>
      </c>
      <c r="G490" s="1">
        <f t="shared" si="51"/>
        <v>10</v>
      </c>
      <c r="H490" s="1">
        <f t="shared" si="51"/>
        <v>0</v>
      </c>
      <c r="I490" s="1">
        <f t="shared" si="51"/>
        <v>0</v>
      </c>
      <c r="J490" s="1">
        <f t="shared" si="51"/>
        <v>0</v>
      </c>
      <c r="K490" s="1">
        <f t="shared" si="50"/>
        <v>0</v>
      </c>
      <c r="L490" s="1">
        <f t="shared" si="50"/>
        <v>0</v>
      </c>
      <c r="M490" s="1">
        <f t="shared" si="50"/>
        <v>0</v>
      </c>
      <c r="N490" s="1">
        <f t="shared" si="50"/>
        <v>0</v>
      </c>
      <c r="O490" s="1">
        <f t="shared" si="50"/>
        <v>0</v>
      </c>
      <c r="P490" s="2"/>
      <c r="Q490" t="str">
        <f>LOOKUP(C:C, {0,115,230,345,460,575,690,805,920,1035,1150}, {"1"," 0","0 ","0 ","0 ","0 ","0 ","0 ","0 ","0 ","0 "})</f>
        <v xml:space="preserve"> 0</v>
      </c>
      <c r="R490" t="str">
        <f>LOOKUP(C:C, {0,115,230,345,460,575,690,805,920,1035,1150}, {"0 ","1 ","0 ","0 ","0 ","0 ","0 ","0 ","0 ","0 ","0 "})</f>
        <v xml:space="preserve">1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178000</v>
      </c>
      <c r="B491">
        <v>1160</v>
      </c>
      <c r="C491">
        <f t="shared" si="47"/>
        <v>63</v>
      </c>
      <c r="D491">
        <f t="shared" si="48"/>
        <v>178</v>
      </c>
      <c r="E491">
        <f t="shared" si="49"/>
        <v>525.625</v>
      </c>
      <c r="F491" s="1">
        <f t="shared" si="51"/>
        <v>108</v>
      </c>
      <c r="G491" s="1">
        <f t="shared" si="51"/>
        <v>10</v>
      </c>
      <c r="H491" s="1">
        <f t="shared" si="51"/>
        <v>0</v>
      </c>
      <c r="I491" s="1">
        <f t="shared" si="51"/>
        <v>0</v>
      </c>
      <c r="J491" s="1">
        <f t="shared" si="51"/>
        <v>0</v>
      </c>
      <c r="K491" s="1">
        <f t="shared" si="50"/>
        <v>0</v>
      </c>
      <c r="L491" s="1">
        <f t="shared" si="50"/>
        <v>0</v>
      </c>
      <c r="M491" s="1">
        <f t="shared" si="50"/>
        <v>0</v>
      </c>
      <c r="N491" s="1">
        <f t="shared" si="50"/>
        <v>0</v>
      </c>
      <c r="O491" s="1">
        <f t="shared" si="50"/>
        <v>0</v>
      </c>
      <c r="P491" s="2"/>
      <c r="Q491" t="str">
        <f>LOOKUP(C:C, {0,115,230,345,460,575,690,805,920,1035,1150}, {"1"," 0","0 ","0 ","0 ","0 ","0 ","0 ","0 ","0 ","0 "})</f>
        <v>1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 0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 0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 0</v>
      </c>
      <c r="X491" t="str">
        <f>LOOKUP(C:C, {0,115,230,345,460,575,690,805,920,1035,1150}, {" 0","0 ","0 ","0 ","0 ","0 ","0 ","1 ","0 ","0 ","0 "})</f>
        <v xml:space="preserve"> 0</v>
      </c>
      <c r="Y491" t="str">
        <f>LOOKUP(C:C, {0,115,230,345,460,575,690,805,920,1035,1150}, {" 0","0 ","0 ","0 ","0 ","0 ","0 ","0 ","1 ","0 ","0 "})</f>
        <v xml:space="preserve"> 0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178984</v>
      </c>
      <c r="B492">
        <v>1178</v>
      </c>
      <c r="C492">
        <f t="shared" si="47"/>
        <v>45</v>
      </c>
      <c r="D492">
        <f t="shared" si="48"/>
        <v>178.98400000000001</v>
      </c>
      <c r="E492">
        <f t="shared" si="49"/>
        <v>526.60900000000004</v>
      </c>
      <c r="F492" s="1">
        <f t="shared" si="51"/>
        <v>109</v>
      </c>
      <c r="G492" s="1">
        <f t="shared" si="51"/>
        <v>10</v>
      </c>
      <c r="H492" s="1">
        <f t="shared" si="51"/>
        <v>0</v>
      </c>
      <c r="I492" s="1">
        <f t="shared" si="51"/>
        <v>0</v>
      </c>
      <c r="J492" s="1">
        <f t="shared" si="51"/>
        <v>0</v>
      </c>
      <c r="K492" s="1">
        <f t="shared" si="50"/>
        <v>0</v>
      </c>
      <c r="L492" s="1">
        <f t="shared" si="50"/>
        <v>0</v>
      </c>
      <c r="M492" s="1">
        <f t="shared" si="50"/>
        <v>0</v>
      </c>
      <c r="N492" s="1">
        <f t="shared" si="50"/>
        <v>0</v>
      </c>
      <c r="O492" s="1">
        <f t="shared" si="50"/>
        <v>0</v>
      </c>
      <c r="P492" s="2"/>
      <c r="Q492" t="str">
        <f>LOOKUP(C:C, {0,115,230,345,460,575,690,805,920,1035,1150}, {"1"," 0","0 ","0 ","0 ","0 ","0 ","0 ","0 ","0 ","0 "})</f>
        <v>1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 0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 0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 0</v>
      </c>
      <c r="X492" t="str">
        <f>LOOKUP(C:C, {0,115,230,345,460,575,690,805,920,1035,1150}, {" 0","0 ","0 ","0 ","0 ","0 ","0 ","1 ","0 ","0 ","0 "})</f>
        <v xml:space="preserve"> 0</v>
      </c>
      <c r="Y492" t="str">
        <f>LOOKUP(C:C, {0,115,230,345,460,575,690,805,920,1035,1150}, {" 0","0 ","0 ","0 ","0 ","0 ","0 ","0 ","1 ","0 ","0 "})</f>
        <v xml:space="preserve"> 0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179296</v>
      </c>
      <c r="B493">
        <v>1140</v>
      </c>
      <c r="C493">
        <f t="shared" si="47"/>
        <v>83</v>
      </c>
      <c r="D493">
        <f t="shared" si="48"/>
        <v>179.29599999999999</v>
      </c>
      <c r="E493">
        <f t="shared" si="49"/>
        <v>526.92100000000005</v>
      </c>
      <c r="F493" s="1">
        <f t="shared" si="51"/>
        <v>110</v>
      </c>
      <c r="G493" s="1">
        <f t="shared" si="51"/>
        <v>10</v>
      </c>
      <c r="H493" s="1">
        <f t="shared" si="51"/>
        <v>0</v>
      </c>
      <c r="I493" s="1">
        <f t="shared" si="51"/>
        <v>0</v>
      </c>
      <c r="J493" s="1">
        <f t="shared" si="51"/>
        <v>0</v>
      </c>
      <c r="K493" s="1">
        <f t="shared" si="50"/>
        <v>0</v>
      </c>
      <c r="L493" s="1">
        <f t="shared" si="50"/>
        <v>0</v>
      </c>
      <c r="M493" s="1">
        <f t="shared" si="50"/>
        <v>0</v>
      </c>
      <c r="N493" s="1">
        <f t="shared" si="50"/>
        <v>0</v>
      </c>
      <c r="O493" s="1">
        <f t="shared" si="50"/>
        <v>0</v>
      </c>
      <c r="P493" s="2"/>
      <c r="Q493" t="str">
        <f>LOOKUP(C:C, {0,115,230,345,460,575,690,805,920,1035,1150}, {"1"," 0","0 ","0 ","0 ","0 ","0 ","0 ","0 ","0 ","0 "})</f>
        <v>1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 0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 0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 0</v>
      </c>
      <c r="X493" t="str">
        <f>LOOKUP(C:C, {0,115,230,345,460,575,690,805,920,1035,1150}, {" 0","0 ","0 ","0 ","0 ","0 ","0 ","1 ","0 ","0 ","0 "})</f>
        <v xml:space="preserve"> 0</v>
      </c>
      <c r="Y493" t="str">
        <f>LOOKUP(C:C, {0,115,230,345,460,575,690,805,920,1035,1150}, {" 0","0 ","0 ","0 ","0 ","0 ","0 ","0 ","1 ","0 ","0 "})</f>
        <v xml:space="preserve"> 0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179296</v>
      </c>
      <c r="B494">
        <v>0</v>
      </c>
      <c r="C494">
        <f t="shared" si="47"/>
        <v>1223</v>
      </c>
      <c r="D494">
        <f t="shared" si="48"/>
        <v>179.29599999999999</v>
      </c>
      <c r="E494">
        <f t="shared" si="49"/>
        <v>526.92100000000005</v>
      </c>
      <c r="F494" s="1">
        <f t="shared" si="51"/>
        <v>110</v>
      </c>
      <c r="G494" s="1">
        <f t="shared" si="51"/>
        <v>10</v>
      </c>
      <c r="H494" s="1">
        <f t="shared" si="51"/>
        <v>0</v>
      </c>
      <c r="I494" s="1">
        <f t="shared" si="51"/>
        <v>0</v>
      </c>
      <c r="J494" s="1">
        <f t="shared" si="51"/>
        <v>0</v>
      </c>
      <c r="K494" s="1">
        <f t="shared" si="50"/>
        <v>0</v>
      </c>
      <c r="L494" s="1">
        <f t="shared" si="50"/>
        <v>0</v>
      </c>
      <c r="M494" s="1">
        <f t="shared" si="50"/>
        <v>0</v>
      </c>
      <c r="N494" s="1">
        <f t="shared" si="50"/>
        <v>0</v>
      </c>
      <c r="O494" s="1">
        <f t="shared" si="50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1 </v>
      </c>
    </row>
    <row r="495" spans="1:27" x14ac:dyDescent="0.25">
      <c r="A495">
        <v>182312</v>
      </c>
      <c r="B495">
        <v>0</v>
      </c>
      <c r="C495">
        <f t="shared" si="47"/>
        <v>1223</v>
      </c>
      <c r="D495">
        <f t="shared" si="48"/>
        <v>182.31200000000001</v>
      </c>
      <c r="E495">
        <f t="shared" si="49"/>
        <v>529.93700000000001</v>
      </c>
      <c r="F495" s="1">
        <f t="shared" si="51"/>
        <v>110</v>
      </c>
      <c r="G495" s="1">
        <f t="shared" si="51"/>
        <v>10</v>
      </c>
      <c r="H495" s="1">
        <f t="shared" si="51"/>
        <v>0</v>
      </c>
      <c r="I495" s="1">
        <f t="shared" si="51"/>
        <v>0</v>
      </c>
      <c r="J495" s="1">
        <f t="shared" si="51"/>
        <v>0</v>
      </c>
      <c r="K495" s="1">
        <f t="shared" si="50"/>
        <v>0</v>
      </c>
      <c r="L495" s="1">
        <f t="shared" si="50"/>
        <v>0</v>
      </c>
      <c r="M495" s="1">
        <f t="shared" si="50"/>
        <v>0</v>
      </c>
      <c r="N495" s="1">
        <f t="shared" si="50"/>
        <v>0</v>
      </c>
      <c r="O495" s="1">
        <f t="shared" si="50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1 </v>
      </c>
    </row>
    <row r="496" spans="1:27" x14ac:dyDescent="0.25">
      <c r="A496">
        <v>185843</v>
      </c>
      <c r="B496">
        <v>1140</v>
      </c>
      <c r="C496">
        <f t="shared" si="47"/>
        <v>83</v>
      </c>
      <c r="D496">
        <f t="shared" si="48"/>
        <v>185.84299999999999</v>
      </c>
      <c r="E496">
        <f t="shared" si="49"/>
        <v>533.46799999999996</v>
      </c>
      <c r="F496" s="1">
        <f t="shared" si="51"/>
        <v>111</v>
      </c>
      <c r="G496" s="1">
        <f t="shared" si="51"/>
        <v>10</v>
      </c>
      <c r="H496" s="1">
        <f t="shared" si="51"/>
        <v>0</v>
      </c>
      <c r="I496" s="1">
        <f t="shared" si="51"/>
        <v>0</v>
      </c>
      <c r="J496" s="1">
        <f t="shared" si="51"/>
        <v>0</v>
      </c>
      <c r="K496" s="1">
        <f t="shared" si="50"/>
        <v>0</v>
      </c>
      <c r="L496" s="1">
        <f t="shared" si="50"/>
        <v>0</v>
      </c>
      <c r="M496" s="1">
        <f t="shared" si="50"/>
        <v>0</v>
      </c>
      <c r="N496" s="1">
        <f t="shared" si="50"/>
        <v>0</v>
      </c>
      <c r="O496" s="1">
        <f t="shared" si="50"/>
        <v>0</v>
      </c>
      <c r="P496" s="2"/>
      <c r="Q496" t="str">
        <f>LOOKUP(C:C, {0,115,230,345,460,575,690,805,920,1035,1150}, {"1"," 0","0 ","0 ","0 ","0 ","0 ","0 ","0 ","0 ","0 "})</f>
        <v>1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 0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 0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 0</v>
      </c>
      <c r="X496" t="str">
        <f>LOOKUP(C:C, {0,115,230,345,460,575,690,805,920,1035,1150}, {" 0","0 ","0 ","0 ","0 ","0 ","0 ","1 ","0 ","0 ","0 "})</f>
        <v xml:space="preserve"> 0</v>
      </c>
      <c r="Y496" t="str">
        <f>LOOKUP(C:C, {0,115,230,345,460,575,690,805,920,1035,1150}, {" 0","0 ","0 ","0 ","0 ","0 ","0 ","0 ","1 ","0 ","0 "})</f>
        <v xml:space="preserve"> 0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186156</v>
      </c>
      <c r="B497">
        <v>1152</v>
      </c>
      <c r="C497">
        <f t="shared" si="47"/>
        <v>71</v>
      </c>
      <c r="D497">
        <f t="shared" si="48"/>
        <v>186.15600000000001</v>
      </c>
      <c r="E497">
        <f t="shared" si="49"/>
        <v>533.78099999999995</v>
      </c>
      <c r="F497" s="1">
        <f t="shared" si="51"/>
        <v>112</v>
      </c>
      <c r="G497" s="1">
        <f t="shared" si="51"/>
        <v>10</v>
      </c>
      <c r="H497" s="1">
        <f t="shared" si="51"/>
        <v>0</v>
      </c>
      <c r="I497" s="1">
        <f t="shared" si="51"/>
        <v>0</v>
      </c>
      <c r="J497" s="1">
        <f t="shared" si="51"/>
        <v>0</v>
      </c>
      <c r="K497" s="1">
        <f t="shared" si="50"/>
        <v>0</v>
      </c>
      <c r="L497" s="1">
        <f t="shared" si="50"/>
        <v>0</v>
      </c>
      <c r="M497" s="1">
        <f t="shared" si="50"/>
        <v>0</v>
      </c>
      <c r="N497" s="1">
        <f t="shared" si="50"/>
        <v>0</v>
      </c>
      <c r="O497" s="1">
        <f t="shared" si="50"/>
        <v>0</v>
      </c>
      <c r="P497" s="2"/>
      <c r="Q497" t="str">
        <f>LOOKUP(C:C, {0,115,230,345,460,575,690,805,920,1035,1150}, {"1"," 0","0 ","0 ","0 ","0 ","0 ","0 ","0 ","0 ","0 "})</f>
        <v>1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 0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 0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 0</v>
      </c>
      <c r="X497" t="str">
        <f>LOOKUP(C:C, {0,115,230,345,460,575,690,805,920,1035,1150}, {" 0","0 ","0 ","0 ","0 ","0 ","0 ","1 ","0 ","0 ","0 "})</f>
        <v xml:space="preserve"> 0</v>
      </c>
      <c r="Y497" t="str">
        <f>LOOKUP(C:C, {0,115,230,345,460,575,690,805,920,1035,1150}, {" 0","0 ","0 ","0 ","0 ","0 ","0 ","0 ","1 ","0 ","0 "})</f>
        <v xml:space="preserve"> 0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186468</v>
      </c>
      <c r="B498">
        <v>1131</v>
      </c>
      <c r="C498">
        <f t="shared" si="47"/>
        <v>92</v>
      </c>
      <c r="D498">
        <f t="shared" si="48"/>
        <v>186.46799999999999</v>
      </c>
      <c r="E498">
        <f t="shared" si="49"/>
        <v>534.09299999999996</v>
      </c>
      <c r="F498" s="1">
        <f t="shared" si="51"/>
        <v>113</v>
      </c>
      <c r="G498" s="1">
        <f t="shared" si="51"/>
        <v>10</v>
      </c>
      <c r="H498" s="1">
        <f t="shared" si="51"/>
        <v>0</v>
      </c>
      <c r="I498" s="1">
        <f t="shared" si="51"/>
        <v>0</v>
      </c>
      <c r="J498" s="1">
        <f t="shared" si="51"/>
        <v>0</v>
      </c>
      <c r="K498" s="1">
        <f t="shared" si="50"/>
        <v>0</v>
      </c>
      <c r="L498" s="1">
        <f t="shared" si="50"/>
        <v>0</v>
      </c>
      <c r="M498" s="1">
        <f t="shared" si="50"/>
        <v>0</v>
      </c>
      <c r="N498" s="1">
        <f t="shared" si="50"/>
        <v>0</v>
      </c>
      <c r="O498" s="1">
        <f t="shared" si="50"/>
        <v>0</v>
      </c>
      <c r="P498" s="2"/>
      <c r="Q498" t="str">
        <f>LOOKUP(C:C, {0,115,230,345,460,575,690,805,920,1035,1150}, {"1"," 0","0 ","0 ","0 ","0 ","0 ","0 ","0 ","0 ","0 "})</f>
        <v>1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 0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 0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 0</v>
      </c>
      <c r="X498" t="str">
        <f>LOOKUP(C:C, {0,115,230,345,460,575,690,805,920,1035,1150}, {" 0","0 ","0 ","0 ","0 ","0 ","0 ","1 ","0 ","0 ","0 "})</f>
        <v xml:space="preserve"> 0</v>
      </c>
      <c r="Y498" t="str">
        <f>LOOKUP(C:C, {0,115,230,345,460,575,690,805,920,1035,1150}, {" 0","0 ","0 ","0 ","0 ","0 ","0 ","0 ","1 ","0 ","0 "})</f>
        <v xml:space="preserve"> 0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186765</v>
      </c>
      <c r="B499">
        <v>1198</v>
      </c>
      <c r="C499">
        <f t="shared" si="47"/>
        <v>25</v>
      </c>
      <c r="D499">
        <f t="shared" si="48"/>
        <v>186.76499999999999</v>
      </c>
      <c r="E499">
        <f t="shared" si="49"/>
        <v>534.39</v>
      </c>
      <c r="F499" s="1">
        <f t="shared" si="51"/>
        <v>114</v>
      </c>
      <c r="G499" s="1">
        <f t="shared" si="51"/>
        <v>10</v>
      </c>
      <c r="H499" s="1">
        <f t="shared" si="51"/>
        <v>0</v>
      </c>
      <c r="I499" s="1">
        <f t="shared" si="51"/>
        <v>0</v>
      </c>
      <c r="J499" s="1">
        <f t="shared" si="51"/>
        <v>0</v>
      </c>
      <c r="K499" s="1">
        <f t="shared" si="50"/>
        <v>0</v>
      </c>
      <c r="L499" s="1">
        <f t="shared" si="50"/>
        <v>0</v>
      </c>
      <c r="M499" s="1">
        <f t="shared" si="50"/>
        <v>0</v>
      </c>
      <c r="N499" s="1">
        <f t="shared" si="50"/>
        <v>0</v>
      </c>
      <c r="O499" s="1">
        <f t="shared" si="50"/>
        <v>0</v>
      </c>
      <c r="P499" s="2"/>
      <c r="Q499" t="str">
        <f>LOOKUP(C:C, {0,115,230,345,460,575,690,805,920,1035,1150}, {"1"," 0","0 ","0 ","0 ","0 ","0 ","0 ","0 ","0 ","0 "})</f>
        <v>1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 0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 0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 0</v>
      </c>
      <c r="X499" t="str">
        <f>LOOKUP(C:C, {0,115,230,345,460,575,690,805,920,1035,1150}, {" 0","0 ","0 ","0 ","0 ","0 ","0 ","1 ","0 ","0 ","0 "})</f>
        <v xml:space="preserve"> 0</v>
      </c>
      <c r="Y499" t="str">
        <f>LOOKUP(C:C, {0,115,230,345,460,575,690,805,920,1035,1150}, {" 0","0 ","0 ","0 ","0 ","0 ","0 ","0 ","1 ","0 ","0 "})</f>
        <v xml:space="preserve"> 0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187078</v>
      </c>
      <c r="B500">
        <v>1101</v>
      </c>
      <c r="C500">
        <f t="shared" si="47"/>
        <v>122</v>
      </c>
      <c r="D500">
        <f t="shared" si="48"/>
        <v>187.078</v>
      </c>
      <c r="E500">
        <f t="shared" si="49"/>
        <v>534.70299999999997</v>
      </c>
      <c r="F500" s="1">
        <f t="shared" si="51"/>
        <v>114</v>
      </c>
      <c r="G500" s="1">
        <f t="shared" si="51"/>
        <v>11</v>
      </c>
      <c r="H500" s="1">
        <f t="shared" si="51"/>
        <v>0</v>
      </c>
      <c r="I500" s="1">
        <f t="shared" si="51"/>
        <v>0</v>
      </c>
      <c r="J500" s="1">
        <f t="shared" si="51"/>
        <v>0</v>
      </c>
      <c r="K500" s="1">
        <f t="shared" si="50"/>
        <v>0</v>
      </c>
      <c r="L500" s="1">
        <f t="shared" si="50"/>
        <v>0</v>
      </c>
      <c r="M500" s="1">
        <f t="shared" si="50"/>
        <v>0</v>
      </c>
      <c r="N500" s="1">
        <f t="shared" si="50"/>
        <v>0</v>
      </c>
      <c r="O500" s="1">
        <f t="shared" si="50"/>
        <v>0</v>
      </c>
      <c r="P500" s="2"/>
      <c r="Q500" t="str">
        <f>LOOKUP(C:C, {0,115,230,345,460,575,690,805,920,1035,1150}, {"1"," 0","0 ","0 ","0 ","0 ","0 ","0 ","0 ","0 ","0 "})</f>
        <v xml:space="preserve"> 0</v>
      </c>
      <c r="R500" t="str">
        <f>LOOKUP(C:C, {0,115,230,345,460,575,690,805,920,1035,1150}, {"0 ","1 ","0 ","0 ","0 ","0 ","0 ","0 ","0 ","0 ","0 "})</f>
        <v xml:space="preserve">1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187390</v>
      </c>
      <c r="B501">
        <v>1182</v>
      </c>
      <c r="C501">
        <f t="shared" si="47"/>
        <v>41</v>
      </c>
      <c r="D501">
        <f t="shared" si="48"/>
        <v>187.39</v>
      </c>
      <c r="E501">
        <f t="shared" si="49"/>
        <v>535.01499999999999</v>
      </c>
      <c r="F501" s="1">
        <f t="shared" si="51"/>
        <v>115</v>
      </c>
      <c r="G501" s="1">
        <f t="shared" si="51"/>
        <v>11</v>
      </c>
      <c r="H501" s="1">
        <f t="shared" si="51"/>
        <v>0</v>
      </c>
      <c r="I501" s="1">
        <f t="shared" si="51"/>
        <v>0</v>
      </c>
      <c r="J501" s="1">
        <f t="shared" si="51"/>
        <v>0</v>
      </c>
      <c r="K501" s="1">
        <f t="shared" si="50"/>
        <v>0</v>
      </c>
      <c r="L501" s="1">
        <f t="shared" si="50"/>
        <v>0</v>
      </c>
      <c r="M501" s="1">
        <f t="shared" si="50"/>
        <v>0</v>
      </c>
      <c r="N501" s="1">
        <f t="shared" si="50"/>
        <v>0</v>
      </c>
      <c r="O501" s="1">
        <f t="shared" si="50"/>
        <v>0</v>
      </c>
      <c r="P501" s="2"/>
      <c r="Q501" t="str">
        <f>LOOKUP(C:C, {0,115,230,345,460,575,690,805,920,1035,1150}, {"1"," 0","0 ","0 ","0 ","0 ","0 ","0 ","0 ","0 ","0 "})</f>
        <v>1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 0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 0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 0</v>
      </c>
      <c r="X501" t="str">
        <f>LOOKUP(C:C, {0,115,230,345,460,575,690,805,920,1035,1150}, {" 0","0 ","0 ","0 ","0 ","0 ","0 ","1 ","0 ","0 ","0 "})</f>
        <v xml:space="preserve"> 0</v>
      </c>
      <c r="Y501" t="str">
        <f>LOOKUP(C:C, {0,115,230,345,460,575,690,805,920,1035,1150}, {" 0","0 ","0 ","0 ","0 ","0 ","0 ","0 ","1 ","0 ","0 "})</f>
        <v xml:space="preserve"> 0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187390</v>
      </c>
      <c r="B502">
        <v>0</v>
      </c>
      <c r="C502">
        <f t="shared" si="47"/>
        <v>1223</v>
      </c>
      <c r="D502">
        <f t="shared" si="48"/>
        <v>187.39</v>
      </c>
      <c r="E502">
        <f t="shared" si="49"/>
        <v>535.01499999999999</v>
      </c>
      <c r="F502" s="1">
        <f t="shared" si="51"/>
        <v>115</v>
      </c>
      <c r="G502" s="1">
        <f t="shared" si="51"/>
        <v>11</v>
      </c>
      <c r="H502" s="1">
        <f t="shared" si="51"/>
        <v>0</v>
      </c>
      <c r="I502" s="1">
        <f t="shared" si="51"/>
        <v>0</v>
      </c>
      <c r="J502" s="1">
        <f t="shared" si="51"/>
        <v>0</v>
      </c>
      <c r="K502" s="1">
        <f t="shared" si="50"/>
        <v>0</v>
      </c>
      <c r="L502" s="1">
        <f t="shared" si="50"/>
        <v>0</v>
      </c>
      <c r="M502" s="1">
        <f t="shared" si="50"/>
        <v>0</v>
      </c>
      <c r="N502" s="1">
        <f t="shared" si="50"/>
        <v>0</v>
      </c>
      <c r="O502" s="1">
        <f t="shared" si="50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1 </v>
      </c>
    </row>
    <row r="503" spans="1:27" x14ac:dyDescent="0.25">
      <c r="A503">
        <v>190406</v>
      </c>
      <c r="B503">
        <v>0</v>
      </c>
      <c r="C503">
        <f t="shared" si="47"/>
        <v>1223</v>
      </c>
      <c r="D503">
        <f t="shared" si="48"/>
        <v>190.40600000000001</v>
      </c>
      <c r="E503">
        <f t="shared" si="49"/>
        <v>538.03099999999995</v>
      </c>
      <c r="F503" s="1">
        <f t="shared" si="51"/>
        <v>115</v>
      </c>
      <c r="G503" s="1">
        <f t="shared" si="51"/>
        <v>11</v>
      </c>
      <c r="H503" s="1">
        <f t="shared" si="51"/>
        <v>0</v>
      </c>
      <c r="I503" s="1">
        <f t="shared" si="51"/>
        <v>0</v>
      </c>
      <c r="J503" s="1">
        <f t="shared" si="51"/>
        <v>0</v>
      </c>
      <c r="K503" s="1">
        <f t="shared" si="50"/>
        <v>0</v>
      </c>
      <c r="L503" s="1">
        <f t="shared" si="50"/>
        <v>0</v>
      </c>
      <c r="M503" s="1">
        <f t="shared" si="50"/>
        <v>0</v>
      </c>
      <c r="N503" s="1">
        <f t="shared" si="50"/>
        <v>0</v>
      </c>
      <c r="O503" s="1">
        <f t="shared" si="50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1 </v>
      </c>
    </row>
    <row r="504" spans="1:27" x14ac:dyDescent="0.25">
      <c r="A504">
        <v>193656</v>
      </c>
      <c r="B504">
        <v>1082</v>
      </c>
      <c r="C504">
        <f t="shared" si="47"/>
        <v>141</v>
      </c>
      <c r="D504">
        <f t="shared" si="48"/>
        <v>193.65600000000001</v>
      </c>
      <c r="E504">
        <f t="shared" si="49"/>
        <v>541.28099999999995</v>
      </c>
      <c r="F504" s="1">
        <f t="shared" si="51"/>
        <v>115</v>
      </c>
      <c r="G504" s="1">
        <f t="shared" si="51"/>
        <v>12</v>
      </c>
      <c r="H504" s="1">
        <f t="shared" si="51"/>
        <v>0</v>
      </c>
      <c r="I504" s="1">
        <f t="shared" si="51"/>
        <v>0</v>
      </c>
      <c r="J504" s="1">
        <f t="shared" si="51"/>
        <v>0</v>
      </c>
      <c r="K504" s="1">
        <f t="shared" si="50"/>
        <v>0</v>
      </c>
      <c r="L504" s="1">
        <f t="shared" si="50"/>
        <v>0</v>
      </c>
      <c r="M504" s="1">
        <f t="shared" si="50"/>
        <v>0</v>
      </c>
      <c r="N504" s="1">
        <f t="shared" si="50"/>
        <v>0</v>
      </c>
      <c r="O504" s="1">
        <f t="shared" si="50"/>
        <v>0</v>
      </c>
      <c r="P504" s="2"/>
      <c r="Q504" t="str">
        <f>LOOKUP(C:C, {0,115,230,345,460,575,690,805,920,1035,1150}, {"1"," 0","0 ","0 ","0 ","0 ","0 ","0 ","0 ","0 ","0 "})</f>
        <v xml:space="preserve"> 0</v>
      </c>
      <c r="R504" t="str">
        <f>LOOKUP(C:C, {0,115,230,345,460,575,690,805,920,1035,1150}, {"0 ","1 ","0 ","0 ","0 ","0 ","0 ","0 ","0 ","0 ","0 "})</f>
        <v xml:space="preserve">1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194171</v>
      </c>
      <c r="B505">
        <v>1155</v>
      </c>
      <c r="C505">
        <f t="shared" si="47"/>
        <v>68</v>
      </c>
      <c r="D505">
        <f t="shared" si="48"/>
        <v>194.17099999999999</v>
      </c>
      <c r="E505">
        <f t="shared" si="49"/>
        <v>541.79600000000005</v>
      </c>
      <c r="F505" s="1">
        <f t="shared" si="51"/>
        <v>116</v>
      </c>
      <c r="G505" s="1">
        <f t="shared" si="51"/>
        <v>12</v>
      </c>
      <c r="H505" s="1">
        <f t="shared" si="51"/>
        <v>0</v>
      </c>
      <c r="I505" s="1">
        <f t="shared" si="51"/>
        <v>0</v>
      </c>
      <c r="J505" s="1">
        <f t="shared" si="51"/>
        <v>0</v>
      </c>
      <c r="K505" s="1">
        <f t="shared" si="50"/>
        <v>0</v>
      </c>
      <c r="L505" s="1">
        <f t="shared" si="50"/>
        <v>0</v>
      </c>
      <c r="M505" s="1">
        <f t="shared" si="50"/>
        <v>0</v>
      </c>
      <c r="N505" s="1">
        <f t="shared" si="50"/>
        <v>0</v>
      </c>
      <c r="O505" s="1">
        <f t="shared" si="50"/>
        <v>0</v>
      </c>
      <c r="P505" s="2"/>
      <c r="Q505" t="str">
        <f>LOOKUP(C:C, {0,115,230,345,460,575,690,805,920,1035,1150}, {"1"," 0","0 ","0 ","0 ","0 ","0 ","0 ","0 ","0 ","0 "})</f>
        <v>1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 0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 0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 0</v>
      </c>
      <c r="X505" t="str">
        <f>LOOKUP(C:C, {0,115,230,345,460,575,690,805,920,1035,1150}, {" 0","0 ","0 ","0 ","0 ","0 ","0 ","1 ","0 ","0 ","0 "})</f>
        <v xml:space="preserve"> 0</v>
      </c>
      <c r="Y505" t="str">
        <f>LOOKUP(C:C, {0,115,230,345,460,575,690,805,920,1035,1150}, {" 0","0 ","0 ","0 ","0 ","0 ","0 ","0 ","1 ","0 ","0 "})</f>
        <v xml:space="preserve"> 0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194500</v>
      </c>
      <c r="B506">
        <v>1101</v>
      </c>
      <c r="C506">
        <f t="shared" si="47"/>
        <v>122</v>
      </c>
      <c r="D506">
        <f t="shared" si="48"/>
        <v>194.5</v>
      </c>
      <c r="E506">
        <f t="shared" si="49"/>
        <v>542.125</v>
      </c>
      <c r="F506" s="1">
        <f t="shared" si="51"/>
        <v>116</v>
      </c>
      <c r="G506" s="1">
        <f t="shared" si="51"/>
        <v>13</v>
      </c>
      <c r="H506" s="1">
        <f t="shared" si="51"/>
        <v>0</v>
      </c>
      <c r="I506" s="1">
        <f t="shared" si="51"/>
        <v>0</v>
      </c>
      <c r="J506" s="1">
        <f t="shared" si="51"/>
        <v>0</v>
      </c>
      <c r="K506" s="1">
        <f t="shared" si="50"/>
        <v>0</v>
      </c>
      <c r="L506" s="1">
        <f t="shared" si="50"/>
        <v>0</v>
      </c>
      <c r="M506" s="1">
        <f t="shared" si="50"/>
        <v>0</v>
      </c>
      <c r="N506" s="1">
        <f t="shared" si="50"/>
        <v>0</v>
      </c>
      <c r="O506" s="1">
        <f t="shared" si="50"/>
        <v>0</v>
      </c>
      <c r="P506" s="2"/>
      <c r="Q506" t="str">
        <f>LOOKUP(C:C, {0,115,230,345,460,575,690,805,920,1035,1150}, {"1"," 0","0 ","0 ","0 ","0 ","0 ","0 ","0 ","0 ","0 "})</f>
        <v xml:space="preserve"> 0</v>
      </c>
      <c r="R506" t="str">
        <f>LOOKUP(C:C, {0,115,230,345,460,575,690,805,920,1035,1150}, {"0 ","1 ","0 ","0 ","0 ","0 ","0 ","0 ","0 ","0 ","0 "})</f>
        <v xml:space="preserve">1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194812</v>
      </c>
      <c r="B507">
        <v>1178</v>
      </c>
      <c r="C507">
        <f t="shared" si="47"/>
        <v>45</v>
      </c>
      <c r="D507">
        <f t="shared" si="48"/>
        <v>194.81200000000001</v>
      </c>
      <c r="E507">
        <f t="shared" si="49"/>
        <v>542.43700000000001</v>
      </c>
      <c r="F507" s="1">
        <f t="shared" si="51"/>
        <v>117</v>
      </c>
      <c r="G507" s="1">
        <f t="shared" si="51"/>
        <v>13</v>
      </c>
      <c r="H507" s="1">
        <f t="shared" si="51"/>
        <v>0</v>
      </c>
      <c r="I507" s="1">
        <f t="shared" si="51"/>
        <v>0</v>
      </c>
      <c r="J507" s="1">
        <f t="shared" si="51"/>
        <v>0</v>
      </c>
      <c r="K507" s="1">
        <f t="shared" si="50"/>
        <v>0</v>
      </c>
      <c r="L507" s="1">
        <f t="shared" si="50"/>
        <v>0</v>
      </c>
      <c r="M507" s="1">
        <f t="shared" si="50"/>
        <v>0</v>
      </c>
      <c r="N507" s="1">
        <f t="shared" si="50"/>
        <v>0</v>
      </c>
      <c r="O507" s="1">
        <f t="shared" si="50"/>
        <v>0</v>
      </c>
      <c r="P507" s="2"/>
      <c r="Q507" t="str">
        <f>LOOKUP(C:C, {0,115,230,345,460,575,690,805,920,1035,1150}, {"1"," 0","0 ","0 ","0 ","0 ","0 ","0 ","0 ","0 ","0 "})</f>
        <v>1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 0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 0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 0</v>
      </c>
      <c r="X507" t="str">
        <f>LOOKUP(C:C, {0,115,230,345,460,575,690,805,920,1035,1150}, {" 0","0 ","0 ","0 ","0 ","0 ","0 ","1 ","0 ","0 ","0 "})</f>
        <v xml:space="preserve"> 0</v>
      </c>
      <c r="Y507" t="str">
        <f>LOOKUP(C:C, {0,115,230,345,460,575,690,805,920,1035,1150}, {" 0","0 ","0 ","0 ","0 ","0 ","0 ","0 ","1 ","0 ","0 "})</f>
        <v xml:space="preserve"> 0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195140</v>
      </c>
      <c r="B508">
        <v>1101</v>
      </c>
      <c r="C508">
        <f t="shared" si="47"/>
        <v>122</v>
      </c>
      <c r="D508">
        <f t="shared" si="48"/>
        <v>195.14</v>
      </c>
      <c r="E508">
        <f t="shared" si="49"/>
        <v>542.76499999999999</v>
      </c>
      <c r="F508" s="1">
        <f t="shared" si="51"/>
        <v>117</v>
      </c>
      <c r="G508" s="1">
        <f t="shared" si="51"/>
        <v>14</v>
      </c>
      <c r="H508" s="1">
        <f t="shared" si="51"/>
        <v>0</v>
      </c>
      <c r="I508" s="1">
        <f t="shared" si="51"/>
        <v>0</v>
      </c>
      <c r="J508" s="1">
        <f t="shared" si="51"/>
        <v>0</v>
      </c>
      <c r="K508" s="1">
        <f t="shared" si="50"/>
        <v>0</v>
      </c>
      <c r="L508" s="1">
        <f t="shared" si="50"/>
        <v>0</v>
      </c>
      <c r="M508" s="1">
        <f t="shared" si="50"/>
        <v>0</v>
      </c>
      <c r="N508" s="1">
        <f t="shared" si="50"/>
        <v>0</v>
      </c>
      <c r="O508" s="1">
        <f t="shared" si="50"/>
        <v>0</v>
      </c>
      <c r="P508" s="2"/>
      <c r="Q508" t="str">
        <f>LOOKUP(C:C, {0,115,230,345,460,575,690,805,920,1035,1150}, {"1"," 0","0 ","0 ","0 ","0 ","0 ","0 ","0 ","0 ","0 "})</f>
        <v xml:space="preserve"> 0</v>
      </c>
      <c r="R508" t="str">
        <f>LOOKUP(C:C, {0,115,230,345,460,575,690,805,920,1035,1150}, {"0 ","1 ","0 ","0 ","0 ","0 ","0 ","0 ","0 ","0 ","0 "})</f>
        <v xml:space="preserve">1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195406</v>
      </c>
      <c r="B509">
        <v>1198</v>
      </c>
      <c r="C509">
        <f t="shared" si="47"/>
        <v>25</v>
      </c>
      <c r="D509">
        <f t="shared" si="48"/>
        <v>195.40600000000001</v>
      </c>
      <c r="E509">
        <f t="shared" si="49"/>
        <v>543.03099999999995</v>
      </c>
      <c r="F509" s="1">
        <f t="shared" si="51"/>
        <v>118</v>
      </c>
      <c r="G509" s="1">
        <f t="shared" si="51"/>
        <v>14</v>
      </c>
      <c r="H509" s="1">
        <f t="shared" si="51"/>
        <v>0</v>
      </c>
      <c r="I509" s="1">
        <f t="shared" si="51"/>
        <v>0</v>
      </c>
      <c r="J509" s="1">
        <f t="shared" si="51"/>
        <v>0</v>
      </c>
      <c r="K509" s="1">
        <f t="shared" si="50"/>
        <v>0</v>
      </c>
      <c r="L509" s="1">
        <f t="shared" si="50"/>
        <v>0</v>
      </c>
      <c r="M509" s="1">
        <f t="shared" si="50"/>
        <v>0</v>
      </c>
      <c r="N509" s="1">
        <f t="shared" si="50"/>
        <v>0</v>
      </c>
      <c r="O509" s="1">
        <f t="shared" si="50"/>
        <v>0</v>
      </c>
      <c r="P509" s="2"/>
      <c r="Q509" t="str">
        <f>LOOKUP(C:C, {0,115,230,345,460,575,690,805,920,1035,1150}, {"1"," 0","0 ","0 ","0 ","0 ","0 ","0 ","0 ","0 ","0 "})</f>
        <v>1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 0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 0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 0</v>
      </c>
      <c r="X509" t="str">
        <f>LOOKUP(C:C, {0,115,230,345,460,575,690,805,920,1035,1150}, {" 0","0 ","0 ","0 ","0 ","0 ","0 ","1 ","0 ","0 ","0 "})</f>
        <v xml:space="preserve"> 0</v>
      </c>
      <c r="Y509" t="str">
        <f>LOOKUP(C:C, {0,115,230,345,460,575,690,805,920,1035,1150}, {" 0","0 ","0 ","0 ","0 ","0 ","0 ","0 ","1 ","0 ","0 "})</f>
        <v xml:space="preserve"> 0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196062</v>
      </c>
      <c r="B510">
        <v>1178</v>
      </c>
      <c r="C510">
        <f t="shared" si="47"/>
        <v>45</v>
      </c>
      <c r="D510">
        <f t="shared" si="48"/>
        <v>196.06200000000001</v>
      </c>
      <c r="E510">
        <f t="shared" si="49"/>
        <v>543.68700000000001</v>
      </c>
      <c r="F510" s="1">
        <f t="shared" si="51"/>
        <v>119</v>
      </c>
      <c r="G510" s="1">
        <f t="shared" si="51"/>
        <v>14</v>
      </c>
      <c r="H510" s="1">
        <f t="shared" si="51"/>
        <v>0</v>
      </c>
      <c r="I510" s="1">
        <f t="shared" si="51"/>
        <v>0</v>
      </c>
      <c r="J510" s="1">
        <f t="shared" si="51"/>
        <v>0</v>
      </c>
      <c r="K510" s="1">
        <f t="shared" si="50"/>
        <v>0</v>
      </c>
      <c r="L510" s="1">
        <f t="shared" si="50"/>
        <v>0</v>
      </c>
      <c r="M510" s="1">
        <f t="shared" si="50"/>
        <v>0</v>
      </c>
      <c r="N510" s="1">
        <f t="shared" si="50"/>
        <v>0</v>
      </c>
      <c r="O510" s="1">
        <f t="shared" si="50"/>
        <v>0</v>
      </c>
      <c r="P510" s="2"/>
      <c r="Q510" t="str">
        <f>LOOKUP(C:C, {0,115,230,345,460,575,690,805,920,1035,1150}, {"1"," 0","0 ","0 ","0 ","0 ","0 ","0 ","0 ","0 ","0 "})</f>
        <v>1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 0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 0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 0</v>
      </c>
      <c r="X510" t="str">
        <f>LOOKUP(C:C, {0,115,230,345,460,575,690,805,920,1035,1150}, {" 0","0 ","0 ","0 ","0 ","0 ","0 ","1 ","0 ","0 ","0 "})</f>
        <v xml:space="preserve"> 0</v>
      </c>
      <c r="Y510" t="str">
        <f>LOOKUP(C:C, {0,115,230,345,460,575,690,805,920,1035,1150}, {" 0","0 ","0 ","0 ","0 ","0 ","0 ","0 ","1 ","0 ","0 "})</f>
        <v xml:space="preserve"> 0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196390</v>
      </c>
      <c r="B511">
        <v>1115</v>
      </c>
      <c r="C511">
        <f t="shared" si="47"/>
        <v>108</v>
      </c>
      <c r="D511">
        <f t="shared" si="48"/>
        <v>196.39</v>
      </c>
      <c r="E511">
        <f t="shared" si="49"/>
        <v>544.01499999999999</v>
      </c>
      <c r="F511" s="1">
        <f t="shared" si="51"/>
        <v>120</v>
      </c>
      <c r="G511" s="1">
        <f t="shared" si="51"/>
        <v>14</v>
      </c>
      <c r="H511" s="1">
        <f t="shared" si="51"/>
        <v>0</v>
      </c>
      <c r="I511" s="1">
        <f t="shared" si="51"/>
        <v>0</v>
      </c>
      <c r="J511" s="1">
        <f t="shared" si="51"/>
        <v>0</v>
      </c>
      <c r="K511" s="1">
        <f t="shared" si="50"/>
        <v>0</v>
      </c>
      <c r="L511" s="1">
        <f t="shared" si="50"/>
        <v>0</v>
      </c>
      <c r="M511" s="1">
        <f t="shared" si="50"/>
        <v>0</v>
      </c>
      <c r="N511" s="1">
        <f t="shared" si="50"/>
        <v>0</v>
      </c>
      <c r="O511" s="1">
        <f t="shared" si="50"/>
        <v>0</v>
      </c>
      <c r="P511" s="2"/>
      <c r="Q511" t="str">
        <f>LOOKUP(C:C, {0,115,230,345,460,575,690,805,920,1035,1150}, {"1"," 0","0 ","0 ","0 ","0 ","0 ","0 ","0 ","0 ","0 "})</f>
        <v>1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 0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 0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 0</v>
      </c>
      <c r="X511" t="str">
        <f>LOOKUP(C:C, {0,115,230,345,460,575,690,805,920,1035,1150}, {" 0","0 ","0 ","0 ","0 ","0 ","0 ","1 ","0 ","0 ","0 "})</f>
        <v xml:space="preserve"> 0</v>
      </c>
      <c r="Y511" t="str">
        <f>LOOKUP(C:C, {0,115,230,345,460,575,690,805,920,1035,1150}, {" 0","0 ","0 ","0 ","0 ","0 ","0 ","0 ","1 ","0 ","0 "})</f>
        <v xml:space="preserve"> 0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196390</v>
      </c>
      <c r="B512">
        <v>0</v>
      </c>
      <c r="C512">
        <f t="shared" si="47"/>
        <v>1223</v>
      </c>
      <c r="D512">
        <f t="shared" si="48"/>
        <v>196.39</v>
      </c>
      <c r="E512">
        <f t="shared" si="49"/>
        <v>544.01499999999999</v>
      </c>
      <c r="F512" s="1">
        <f t="shared" si="51"/>
        <v>120</v>
      </c>
      <c r="G512" s="1">
        <f t="shared" si="51"/>
        <v>14</v>
      </c>
      <c r="H512" s="1">
        <f t="shared" si="51"/>
        <v>0</v>
      </c>
      <c r="I512" s="1">
        <f t="shared" si="51"/>
        <v>0</v>
      </c>
      <c r="J512" s="1">
        <f t="shared" si="51"/>
        <v>0</v>
      </c>
      <c r="K512" s="1">
        <f t="shared" si="50"/>
        <v>0</v>
      </c>
      <c r="L512" s="1">
        <f t="shared" si="50"/>
        <v>0</v>
      </c>
      <c r="M512" s="1">
        <f t="shared" si="50"/>
        <v>0</v>
      </c>
      <c r="N512" s="1">
        <f t="shared" si="50"/>
        <v>0</v>
      </c>
      <c r="O512" s="1">
        <f t="shared" si="50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1 </v>
      </c>
    </row>
    <row r="513" spans="1:27" x14ac:dyDescent="0.25">
      <c r="A513">
        <v>199406</v>
      </c>
      <c r="B513">
        <v>0</v>
      </c>
      <c r="C513">
        <f t="shared" si="47"/>
        <v>1223</v>
      </c>
      <c r="D513">
        <f t="shared" si="48"/>
        <v>199.40600000000001</v>
      </c>
      <c r="E513">
        <f t="shared" si="49"/>
        <v>547.03099999999995</v>
      </c>
      <c r="F513" s="1">
        <f t="shared" si="51"/>
        <v>120</v>
      </c>
      <c r="G513" s="1">
        <f t="shared" si="51"/>
        <v>14</v>
      </c>
      <c r="H513" s="1">
        <f t="shared" si="51"/>
        <v>0</v>
      </c>
      <c r="I513" s="1">
        <f t="shared" si="51"/>
        <v>0</v>
      </c>
      <c r="J513" s="1">
        <f t="shared" si="51"/>
        <v>0</v>
      </c>
      <c r="K513" s="1">
        <f t="shared" si="50"/>
        <v>0</v>
      </c>
      <c r="L513" s="1">
        <f t="shared" si="50"/>
        <v>0</v>
      </c>
      <c r="M513" s="1">
        <f t="shared" si="50"/>
        <v>0</v>
      </c>
      <c r="N513" s="1">
        <f t="shared" si="50"/>
        <v>0</v>
      </c>
      <c r="O513" s="1">
        <f t="shared" si="50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1 </v>
      </c>
    </row>
    <row r="514" spans="1:27" x14ac:dyDescent="0.25">
      <c r="A514">
        <v>204250</v>
      </c>
      <c r="B514">
        <v>1186</v>
      </c>
      <c r="C514">
        <f t="shared" si="47"/>
        <v>37</v>
      </c>
      <c r="D514">
        <f t="shared" si="48"/>
        <v>204.25</v>
      </c>
      <c r="E514">
        <f t="shared" si="49"/>
        <v>551.875</v>
      </c>
      <c r="F514" s="1">
        <f t="shared" si="51"/>
        <v>121</v>
      </c>
      <c r="G514" s="1">
        <f t="shared" si="51"/>
        <v>14</v>
      </c>
      <c r="H514" s="1">
        <f t="shared" si="51"/>
        <v>0</v>
      </c>
      <c r="I514" s="1">
        <f t="shared" si="51"/>
        <v>0</v>
      </c>
      <c r="J514" s="1">
        <f t="shared" si="51"/>
        <v>0</v>
      </c>
      <c r="K514" s="1">
        <f t="shared" si="50"/>
        <v>0</v>
      </c>
      <c r="L514" s="1">
        <f t="shared" si="50"/>
        <v>0</v>
      </c>
      <c r="M514" s="1">
        <f t="shared" si="50"/>
        <v>0</v>
      </c>
      <c r="N514" s="1">
        <f t="shared" si="50"/>
        <v>0</v>
      </c>
      <c r="O514" s="1">
        <f t="shared" si="50"/>
        <v>0</v>
      </c>
      <c r="P514" s="2"/>
      <c r="Q514" t="str">
        <f>LOOKUP(C:C, {0,115,230,345,460,575,690,805,920,1035,1150}, {"1"," 0","0 ","0 ","0 ","0 ","0 ","0 ","0 ","0 ","0 "})</f>
        <v>1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 0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 0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 0</v>
      </c>
      <c r="X514" t="str">
        <f>LOOKUP(C:C, {0,115,230,345,460,575,690,805,920,1035,1150}, {" 0","0 ","0 ","0 ","0 ","0 ","0 ","1 ","0 ","0 ","0 "})</f>
        <v xml:space="preserve"> 0</v>
      </c>
      <c r="Y514" t="str">
        <f>LOOKUP(C:C, {0,115,230,345,460,575,690,805,920,1035,1150}, {" 0","0 ","0 ","0 ","0 ","0 ","0 ","0 ","1 ","0 ","0 "})</f>
        <v xml:space="preserve"> 0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204546</v>
      </c>
      <c r="B515">
        <v>1160</v>
      </c>
      <c r="C515">
        <f t="shared" si="47"/>
        <v>63</v>
      </c>
      <c r="D515">
        <f t="shared" si="48"/>
        <v>204.54599999999999</v>
      </c>
      <c r="E515">
        <f t="shared" si="49"/>
        <v>552.17100000000005</v>
      </c>
      <c r="F515" s="1">
        <f t="shared" si="51"/>
        <v>122</v>
      </c>
      <c r="G515" s="1">
        <f t="shared" si="51"/>
        <v>14</v>
      </c>
      <c r="H515" s="1">
        <f t="shared" si="51"/>
        <v>0</v>
      </c>
      <c r="I515" s="1">
        <f t="shared" si="51"/>
        <v>0</v>
      </c>
      <c r="J515" s="1">
        <f t="shared" si="51"/>
        <v>0</v>
      </c>
      <c r="K515" s="1">
        <f t="shared" si="50"/>
        <v>0</v>
      </c>
      <c r="L515" s="1">
        <f t="shared" si="50"/>
        <v>0</v>
      </c>
      <c r="M515" s="1">
        <f t="shared" si="50"/>
        <v>0</v>
      </c>
      <c r="N515" s="1">
        <f t="shared" si="50"/>
        <v>0</v>
      </c>
      <c r="O515" s="1">
        <f t="shared" si="50"/>
        <v>0</v>
      </c>
      <c r="P515" s="2"/>
      <c r="Q515" t="str">
        <f>LOOKUP(C:C, {0,115,230,345,460,575,690,805,920,1035,1150}, {"1"," 0","0 ","0 ","0 ","0 ","0 ","0 ","0 ","0 ","0 "})</f>
        <v>1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 0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 0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 0</v>
      </c>
      <c r="X515" t="str">
        <f>LOOKUP(C:C, {0,115,230,345,460,575,690,805,920,1035,1150}, {" 0","0 ","0 ","0 ","0 ","0 ","0 ","1 ","0 ","0 ","0 "})</f>
        <v xml:space="preserve"> 0</v>
      </c>
      <c r="Y515" t="str">
        <f>LOOKUP(C:C, {0,115,230,345,460,575,690,805,920,1035,1150}, {" 0","0 ","0 ","0 ","0 ","0 ","0 ","0 ","1 ","0 ","0 "})</f>
        <v xml:space="preserve"> 0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204578</v>
      </c>
      <c r="B516">
        <v>1140</v>
      </c>
      <c r="C516">
        <f t="shared" si="47"/>
        <v>83</v>
      </c>
      <c r="D516">
        <f t="shared" si="48"/>
        <v>204.578</v>
      </c>
      <c r="E516">
        <f t="shared" si="49"/>
        <v>552.20299999999997</v>
      </c>
      <c r="F516" s="1">
        <f t="shared" si="51"/>
        <v>123</v>
      </c>
      <c r="G516" s="1">
        <f t="shared" si="51"/>
        <v>14</v>
      </c>
      <c r="H516" s="1">
        <f t="shared" si="51"/>
        <v>0</v>
      </c>
      <c r="I516" s="1">
        <f t="shared" si="51"/>
        <v>0</v>
      </c>
      <c r="J516" s="1">
        <f t="shared" si="51"/>
        <v>0</v>
      </c>
      <c r="K516" s="1">
        <f t="shared" si="50"/>
        <v>0</v>
      </c>
      <c r="L516" s="1">
        <f t="shared" si="50"/>
        <v>0</v>
      </c>
      <c r="M516" s="1">
        <f t="shared" si="50"/>
        <v>0</v>
      </c>
      <c r="N516" s="1">
        <f t="shared" si="50"/>
        <v>0</v>
      </c>
      <c r="O516" s="1">
        <f t="shared" si="50"/>
        <v>0</v>
      </c>
      <c r="P516" s="2"/>
      <c r="Q516" t="str">
        <f>LOOKUP(C:C, {0,115,230,345,460,575,690,805,920,1035,1150}, {"1"," 0","0 ","0 ","0 ","0 ","0 ","0 ","0 ","0 ","0 "})</f>
        <v>1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 0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 0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 0</v>
      </c>
      <c r="X516" t="str">
        <f>LOOKUP(C:C, {0,115,230,345,460,575,690,805,920,1035,1150}, {" 0","0 ","0 ","0 ","0 ","0 ","0 ","1 ","0 ","0 ","0 "})</f>
        <v xml:space="preserve"> 0</v>
      </c>
      <c r="Y516" t="str">
        <f>LOOKUP(C:C, {0,115,230,345,460,575,690,805,920,1035,1150}, {" 0","0 ","0 ","0 ","0 ","0 ","0 ","0 ","1 ","0 ","0 "})</f>
        <v xml:space="preserve"> 0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204843</v>
      </c>
      <c r="B517">
        <v>1160</v>
      </c>
      <c r="C517">
        <f t="shared" si="47"/>
        <v>63</v>
      </c>
      <c r="D517">
        <f t="shared" si="48"/>
        <v>204.84299999999999</v>
      </c>
      <c r="E517">
        <f t="shared" si="49"/>
        <v>552.46799999999996</v>
      </c>
      <c r="F517" s="1">
        <f t="shared" si="51"/>
        <v>124</v>
      </c>
      <c r="G517" s="1">
        <f t="shared" si="51"/>
        <v>14</v>
      </c>
      <c r="H517" s="1">
        <f t="shared" si="51"/>
        <v>0</v>
      </c>
      <c r="I517" s="1">
        <f t="shared" si="51"/>
        <v>0</v>
      </c>
      <c r="J517" s="1">
        <f t="shared" si="51"/>
        <v>0</v>
      </c>
      <c r="K517" s="1">
        <f t="shared" si="50"/>
        <v>0</v>
      </c>
      <c r="L517" s="1">
        <f t="shared" si="50"/>
        <v>0</v>
      </c>
      <c r="M517" s="1">
        <f t="shared" si="50"/>
        <v>0</v>
      </c>
      <c r="N517" s="1">
        <f t="shared" si="50"/>
        <v>0</v>
      </c>
      <c r="O517" s="1">
        <f t="shared" si="50"/>
        <v>0</v>
      </c>
      <c r="P517" s="2"/>
      <c r="Q517" t="str">
        <f>LOOKUP(C:C, {0,115,230,345,460,575,690,805,920,1035,1150}, {"1"," 0","0 ","0 ","0 ","0 ","0 ","0 ","0 ","0 ","0 "})</f>
        <v>1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 0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 0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 0</v>
      </c>
      <c r="X517" t="str">
        <f>LOOKUP(C:C, {0,115,230,345,460,575,690,805,920,1035,1150}, {" 0","0 ","0 ","0 ","0 ","0 ","0 ","1 ","0 ","0 ","0 "})</f>
        <v xml:space="preserve"> 0</v>
      </c>
      <c r="Y517" t="str">
        <f>LOOKUP(C:C, {0,115,230,345,460,575,690,805,920,1035,1150}, {" 0","0 ","0 ","0 ","0 ","0 ","0 ","0 ","1 ","0 ","0 "})</f>
        <v xml:space="preserve"> 0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205406</v>
      </c>
      <c r="B518">
        <v>1198</v>
      </c>
      <c r="C518">
        <f t="shared" si="47"/>
        <v>25</v>
      </c>
      <c r="D518">
        <f t="shared" si="48"/>
        <v>205.40600000000001</v>
      </c>
      <c r="E518">
        <f t="shared" si="49"/>
        <v>553.03099999999995</v>
      </c>
      <c r="F518" s="1">
        <f t="shared" si="51"/>
        <v>125</v>
      </c>
      <c r="G518" s="1">
        <f t="shared" si="51"/>
        <v>14</v>
      </c>
      <c r="H518" s="1">
        <f t="shared" si="51"/>
        <v>0</v>
      </c>
      <c r="I518" s="1">
        <f t="shared" si="51"/>
        <v>0</v>
      </c>
      <c r="J518" s="1">
        <f t="shared" si="51"/>
        <v>0</v>
      </c>
      <c r="K518" s="1">
        <f t="shared" si="50"/>
        <v>0</v>
      </c>
      <c r="L518" s="1">
        <f t="shared" si="50"/>
        <v>0</v>
      </c>
      <c r="M518" s="1">
        <f t="shared" si="50"/>
        <v>0</v>
      </c>
      <c r="N518" s="1">
        <f t="shared" si="50"/>
        <v>0</v>
      </c>
      <c r="O518" s="1">
        <f t="shared" si="50"/>
        <v>0</v>
      </c>
      <c r="P518" s="2"/>
      <c r="Q518" t="str">
        <f>LOOKUP(C:C, {0,115,230,345,460,575,690,805,920,1035,1150}, {"1"," 0","0 ","0 ","0 ","0 ","0 ","0 ","0 ","0 ","0 "})</f>
        <v>1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 0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 0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 0</v>
      </c>
      <c r="X518" t="str">
        <f>LOOKUP(C:C, {0,115,230,345,460,575,690,805,920,1035,1150}, {" 0","0 ","0 ","0 ","0 ","0 ","0 ","1 ","0 ","0 ","0 "})</f>
        <v xml:space="preserve"> 0</v>
      </c>
      <c r="Y518" t="str">
        <f>LOOKUP(C:C, {0,115,230,345,460,575,690,805,920,1035,1150}, {" 0","0 ","0 ","0 ","0 ","0 ","0 ","0 ","1 ","0 ","0 "})</f>
        <v xml:space="preserve"> 0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205406</v>
      </c>
      <c r="B519">
        <v>0</v>
      </c>
      <c r="C519">
        <f t="shared" si="47"/>
        <v>1223</v>
      </c>
      <c r="D519">
        <f t="shared" si="48"/>
        <v>205.40600000000001</v>
      </c>
      <c r="E519">
        <f t="shared" si="49"/>
        <v>553.03099999999995</v>
      </c>
      <c r="F519" s="1">
        <f t="shared" si="51"/>
        <v>125</v>
      </c>
      <c r="G519" s="1">
        <f t="shared" si="51"/>
        <v>14</v>
      </c>
      <c r="H519" s="1">
        <f t="shared" si="51"/>
        <v>0</v>
      </c>
      <c r="I519" s="1">
        <f t="shared" si="51"/>
        <v>0</v>
      </c>
      <c r="J519" s="1">
        <f t="shared" si="51"/>
        <v>0</v>
      </c>
      <c r="K519" s="1">
        <f t="shared" si="50"/>
        <v>0</v>
      </c>
      <c r="L519" s="1">
        <f t="shared" si="50"/>
        <v>0</v>
      </c>
      <c r="M519" s="1">
        <f t="shared" si="50"/>
        <v>0</v>
      </c>
      <c r="N519" s="1">
        <f t="shared" si="50"/>
        <v>0</v>
      </c>
      <c r="O519" s="1">
        <f t="shared" si="50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1 </v>
      </c>
    </row>
    <row r="520" spans="1:27" x14ac:dyDescent="0.25">
      <c r="A520">
        <v>208421</v>
      </c>
      <c r="B520">
        <v>0</v>
      </c>
      <c r="C520">
        <f t="shared" si="47"/>
        <v>1223</v>
      </c>
      <c r="D520">
        <f t="shared" si="48"/>
        <v>208.42099999999999</v>
      </c>
      <c r="E520">
        <f t="shared" si="49"/>
        <v>556.04600000000005</v>
      </c>
      <c r="F520" s="1">
        <f t="shared" si="51"/>
        <v>125</v>
      </c>
      <c r="G520" s="1">
        <f t="shared" si="51"/>
        <v>14</v>
      </c>
      <c r="H520" s="1">
        <f t="shared" si="51"/>
        <v>0</v>
      </c>
      <c r="I520" s="1">
        <f t="shared" si="51"/>
        <v>0</v>
      </c>
      <c r="J520" s="1">
        <f t="shared" si="51"/>
        <v>0</v>
      </c>
      <c r="K520" s="1">
        <f t="shared" si="50"/>
        <v>0</v>
      </c>
      <c r="L520" s="1">
        <f t="shared" si="50"/>
        <v>0</v>
      </c>
      <c r="M520" s="1">
        <f t="shared" si="50"/>
        <v>0</v>
      </c>
      <c r="N520" s="1">
        <f t="shared" si="50"/>
        <v>0</v>
      </c>
      <c r="O520" s="1">
        <f t="shared" si="50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1 </v>
      </c>
    </row>
    <row r="521" spans="1:27" x14ac:dyDescent="0.25">
      <c r="A521">
        <v>211453</v>
      </c>
      <c r="B521">
        <v>1120</v>
      </c>
      <c r="C521">
        <f t="shared" si="47"/>
        <v>103</v>
      </c>
      <c r="D521">
        <f t="shared" si="48"/>
        <v>211.453</v>
      </c>
      <c r="E521">
        <f t="shared" si="49"/>
        <v>559.07799999999997</v>
      </c>
      <c r="F521" s="1">
        <f t="shared" si="51"/>
        <v>126</v>
      </c>
      <c r="G521" s="1">
        <f t="shared" si="51"/>
        <v>14</v>
      </c>
      <c r="H521" s="1">
        <f t="shared" si="51"/>
        <v>0</v>
      </c>
      <c r="I521" s="1">
        <f t="shared" si="51"/>
        <v>0</v>
      </c>
      <c r="J521" s="1">
        <f t="shared" si="51"/>
        <v>0</v>
      </c>
      <c r="K521" s="1">
        <f t="shared" si="50"/>
        <v>0</v>
      </c>
      <c r="L521" s="1">
        <f t="shared" si="50"/>
        <v>0</v>
      </c>
      <c r="M521" s="1">
        <f t="shared" si="50"/>
        <v>0</v>
      </c>
      <c r="N521" s="1">
        <f t="shared" si="50"/>
        <v>0</v>
      </c>
      <c r="O521" s="1">
        <f t="shared" si="50"/>
        <v>0</v>
      </c>
      <c r="P521" s="2"/>
      <c r="Q521" t="str">
        <f>LOOKUP(C:C, {0,115,230,345,460,575,690,805,920,1035,1150}, {"1"," 0","0 ","0 ","0 ","0 ","0 ","0 ","0 ","0 ","0 "})</f>
        <v>1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 0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 0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 0</v>
      </c>
      <c r="X521" t="str">
        <f>LOOKUP(C:C, {0,115,230,345,460,575,690,805,920,1035,1150}, {" 0","0 ","0 ","0 ","0 ","0 ","0 ","1 ","0 ","0 ","0 "})</f>
        <v xml:space="preserve"> 0</v>
      </c>
      <c r="Y521" t="str">
        <f>LOOKUP(C:C, {0,115,230,345,460,575,690,805,920,1035,1150}, {" 0","0 ","0 ","0 ","0 ","0 ","0 ","0 ","1 ","0 ","0 "})</f>
        <v xml:space="preserve"> 0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211718</v>
      </c>
      <c r="B522">
        <v>1140</v>
      </c>
      <c r="C522">
        <f t="shared" si="47"/>
        <v>83</v>
      </c>
      <c r="D522">
        <f t="shared" si="48"/>
        <v>211.71799999999999</v>
      </c>
      <c r="E522">
        <f t="shared" si="49"/>
        <v>559.34299999999996</v>
      </c>
      <c r="F522" s="1">
        <f t="shared" si="51"/>
        <v>127</v>
      </c>
      <c r="G522" s="1">
        <f t="shared" si="51"/>
        <v>14</v>
      </c>
      <c r="H522" s="1">
        <f t="shared" si="51"/>
        <v>0</v>
      </c>
      <c r="I522" s="1">
        <f t="shared" si="51"/>
        <v>0</v>
      </c>
      <c r="J522" s="1">
        <f t="shared" si="51"/>
        <v>0</v>
      </c>
      <c r="K522" s="1">
        <f t="shared" si="50"/>
        <v>0</v>
      </c>
      <c r="L522" s="1">
        <f t="shared" si="50"/>
        <v>0</v>
      </c>
      <c r="M522" s="1">
        <f t="shared" si="50"/>
        <v>0</v>
      </c>
      <c r="N522" s="1">
        <f t="shared" si="50"/>
        <v>0</v>
      </c>
      <c r="O522" s="1">
        <f t="shared" si="50"/>
        <v>0</v>
      </c>
      <c r="P522" s="2"/>
      <c r="Q522" t="str">
        <f>LOOKUP(C:C, {0,115,230,345,460,575,690,805,920,1035,1150}, {"1"," 0","0 ","0 ","0 ","0 ","0 ","0 ","0 ","0 ","0 "})</f>
        <v>1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 0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 0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 0</v>
      </c>
      <c r="X522" t="str">
        <f>LOOKUP(C:C, {0,115,230,345,460,575,690,805,920,1035,1150}, {" 0","0 ","0 ","0 ","0 ","0 ","0 ","1 ","0 ","0 ","0 "})</f>
        <v xml:space="preserve"> 0</v>
      </c>
      <c r="Y522" t="str">
        <f>LOOKUP(C:C, {0,115,230,345,460,575,690,805,920,1035,1150}, {" 0","0 ","0 ","0 ","0 ","0 ","0 ","0 ","1 ","0 ","0 "})</f>
        <v xml:space="preserve"> 0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212593</v>
      </c>
      <c r="B523">
        <v>1198</v>
      </c>
      <c r="C523">
        <f t="shared" si="47"/>
        <v>25</v>
      </c>
      <c r="D523">
        <f t="shared" si="48"/>
        <v>212.59299999999999</v>
      </c>
      <c r="E523">
        <f t="shared" si="49"/>
        <v>560.21799999999996</v>
      </c>
      <c r="F523" s="1">
        <f t="shared" si="51"/>
        <v>128</v>
      </c>
      <c r="G523" s="1">
        <f t="shared" si="51"/>
        <v>14</v>
      </c>
      <c r="H523" s="1">
        <f t="shared" si="51"/>
        <v>0</v>
      </c>
      <c r="I523" s="1">
        <f t="shared" si="51"/>
        <v>0</v>
      </c>
      <c r="J523" s="1">
        <f t="shared" si="51"/>
        <v>0</v>
      </c>
      <c r="K523" s="1">
        <f t="shared" ref="K523:O573" si="52">K522+V523</f>
        <v>0</v>
      </c>
      <c r="L523" s="1">
        <f t="shared" si="52"/>
        <v>0</v>
      </c>
      <c r="M523" s="1">
        <f t="shared" si="52"/>
        <v>0</v>
      </c>
      <c r="N523" s="1">
        <f t="shared" si="52"/>
        <v>0</v>
      </c>
      <c r="O523" s="1">
        <f t="shared" si="52"/>
        <v>0</v>
      </c>
      <c r="P523" s="2"/>
      <c r="Q523" t="str">
        <f>LOOKUP(C:C, {0,115,230,345,460,575,690,805,920,1035,1150}, {"1"," 0","0 ","0 ","0 ","0 ","0 ","0 ","0 ","0 ","0 "})</f>
        <v>1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 0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 0</v>
      </c>
      <c r="X523" t="str">
        <f>LOOKUP(C:C, {0,115,230,345,460,575,690,805,920,1035,1150}, {" 0","0 ","0 ","0 ","0 ","0 ","0 ","1 ","0 ","0 ","0 "})</f>
        <v xml:space="preserve"> 0</v>
      </c>
      <c r="Y523" t="str">
        <f>LOOKUP(C:C, {0,115,230,345,460,575,690,805,920,1035,1150}, {" 0","0 ","0 ","0 ","0 ","0 ","0 ","0 ","1 ","0 ","0 "})</f>
        <v xml:space="preserve"> 0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213187</v>
      </c>
      <c r="B524">
        <v>1190</v>
      </c>
      <c r="C524">
        <f t="shared" si="47"/>
        <v>33</v>
      </c>
      <c r="D524">
        <f t="shared" si="48"/>
        <v>213.18700000000001</v>
      </c>
      <c r="E524">
        <f t="shared" si="49"/>
        <v>560.81200000000001</v>
      </c>
      <c r="F524" s="1">
        <f t="shared" ref="F524:J574" si="53">F523+Q524</f>
        <v>129</v>
      </c>
      <c r="G524" s="1">
        <f t="shared" si="53"/>
        <v>14</v>
      </c>
      <c r="H524" s="1">
        <f t="shared" si="53"/>
        <v>0</v>
      </c>
      <c r="I524" s="1">
        <f t="shared" si="53"/>
        <v>0</v>
      </c>
      <c r="J524" s="1">
        <f t="shared" si="53"/>
        <v>0</v>
      </c>
      <c r="K524" s="1">
        <f t="shared" si="52"/>
        <v>0</v>
      </c>
      <c r="L524" s="1">
        <f t="shared" si="52"/>
        <v>0</v>
      </c>
      <c r="M524" s="1">
        <f t="shared" si="52"/>
        <v>0</v>
      </c>
      <c r="N524" s="1">
        <f t="shared" si="52"/>
        <v>0</v>
      </c>
      <c r="O524" s="1">
        <f t="shared" si="52"/>
        <v>0</v>
      </c>
      <c r="P524" s="2"/>
      <c r="Q524" t="str">
        <f>LOOKUP(C:C, {0,115,230,345,460,575,690,805,920,1035,1150}, {"1"," 0","0 ","0 ","0 ","0 ","0 ","0 ","0 ","0 ","0 "})</f>
        <v>1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 0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 0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 0</v>
      </c>
      <c r="X524" t="str">
        <f>LOOKUP(C:C, {0,115,230,345,460,575,690,805,920,1035,1150}, {" 0","0 ","0 ","0 ","0 ","0 ","0 ","1 ","0 ","0 ","0 "})</f>
        <v xml:space="preserve"> 0</v>
      </c>
      <c r="Y524" t="str">
        <f>LOOKUP(C:C, {0,115,230,345,460,575,690,805,920,1035,1150}, {" 0","0 ","0 ","0 ","0 ","0 ","0 ","0 ","1 ","0 ","0 "})</f>
        <v xml:space="preserve"> 0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213500</v>
      </c>
      <c r="B525">
        <v>1160</v>
      </c>
      <c r="C525">
        <f t="shared" ref="C525:C588" si="54">1223-B525</f>
        <v>63</v>
      </c>
      <c r="D525">
        <f t="shared" ref="D525:D588" si="55">A525/1000</f>
        <v>213.5</v>
      </c>
      <c r="E525">
        <f t="shared" ref="E525:E588" si="56">D525+347.625</f>
        <v>561.125</v>
      </c>
      <c r="F525" s="1">
        <f t="shared" si="53"/>
        <v>130</v>
      </c>
      <c r="G525" s="1">
        <f t="shared" si="53"/>
        <v>14</v>
      </c>
      <c r="H525" s="1">
        <f t="shared" si="53"/>
        <v>0</v>
      </c>
      <c r="I525" s="1">
        <f t="shared" si="53"/>
        <v>0</v>
      </c>
      <c r="J525" s="1">
        <f t="shared" si="53"/>
        <v>0</v>
      </c>
      <c r="K525" s="1">
        <f t="shared" si="52"/>
        <v>0</v>
      </c>
      <c r="L525" s="1">
        <f t="shared" si="52"/>
        <v>0</v>
      </c>
      <c r="M525" s="1">
        <f t="shared" si="52"/>
        <v>0</v>
      </c>
      <c r="N525" s="1">
        <f t="shared" si="52"/>
        <v>0</v>
      </c>
      <c r="O525" s="1">
        <f t="shared" si="52"/>
        <v>0</v>
      </c>
      <c r="P525" s="2"/>
      <c r="Q525" t="str">
        <f>LOOKUP(C:C, {0,115,230,345,460,575,690,805,920,1035,1150}, {"1"," 0","0 ","0 ","0 ","0 ","0 ","0 ","0 ","0 ","0 "})</f>
        <v>1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 0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 0</v>
      </c>
      <c r="X525" t="str">
        <f>LOOKUP(C:C, {0,115,230,345,460,575,690,805,920,1035,1150}, {" 0","0 ","0 ","0 ","0 ","0 ","0 ","1 ","0 ","0 ","0 "})</f>
        <v xml:space="preserve"> 0</v>
      </c>
      <c r="Y525" t="str">
        <f>LOOKUP(C:C, {0,115,230,345,460,575,690,805,920,1035,1150}, {" 0","0 ","0 ","0 ","0 ","0 ","0 ","0 ","1 ","0 ","0 "})</f>
        <v xml:space="preserve"> 0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213500</v>
      </c>
      <c r="B526">
        <v>0</v>
      </c>
      <c r="C526">
        <f t="shared" si="54"/>
        <v>1223</v>
      </c>
      <c r="D526">
        <f t="shared" si="55"/>
        <v>213.5</v>
      </c>
      <c r="E526">
        <f t="shared" si="56"/>
        <v>561.125</v>
      </c>
      <c r="F526" s="1">
        <f t="shared" si="53"/>
        <v>130</v>
      </c>
      <c r="G526" s="1">
        <f t="shared" si="53"/>
        <v>14</v>
      </c>
      <c r="H526" s="1">
        <f t="shared" si="53"/>
        <v>0</v>
      </c>
      <c r="I526" s="1">
        <f t="shared" si="53"/>
        <v>0</v>
      </c>
      <c r="J526" s="1">
        <f t="shared" si="53"/>
        <v>0</v>
      </c>
      <c r="K526" s="1">
        <f t="shared" si="52"/>
        <v>0</v>
      </c>
      <c r="L526" s="1">
        <f t="shared" si="52"/>
        <v>0</v>
      </c>
      <c r="M526" s="1">
        <f t="shared" si="52"/>
        <v>0</v>
      </c>
      <c r="N526" s="1">
        <f t="shared" si="52"/>
        <v>0</v>
      </c>
      <c r="O526" s="1">
        <f t="shared" si="52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1 </v>
      </c>
    </row>
    <row r="527" spans="1:27" x14ac:dyDescent="0.25">
      <c r="A527">
        <v>216515</v>
      </c>
      <c r="B527">
        <v>0</v>
      </c>
      <c r="C527">
        <f t="shared" si="54"/>
        <v>1223</v>
      </c>
      <c r="D527">
        <f t="shared" si="55"/>
        <v>216.51499999999999</v>
      </c>
      <c r="E527">
        <f t="shared" si="56"/>
        <v>564.14</v>
      </c>
      <c r="F527" s="1">
        <f t="shared" si="53"/>
        <v>130</v>
      </c>
      <c r="G527" s="1">
        <f t="shared" si="53"/>
        <v>14</v>
      </c>
      <c r="H527" s="1">
        <f t="shared" si="53"/>
        <v>0</v>
      </c>
      <c r="I527" s="1">
        <f t="shared" si="53"/>
        <v>0</v>
      </c>
      <c r="J527" s="1">
        <f t="shared" si="53"/>
        <v>0</v>
      </c>
      <c r="K527" s="1">
        <f t="shared" si="52"/>
        <v>0</v>
      </c>
      <c r="L527" s="1">
        <f t="shared" si="52"/>
        <v>0</v>
      </c>
      <c r="M527" s="1">
        <f t="shared" si="52"/>
        <v>0</v>
      </c>
      <c r="N527" s="1">
        <f t="shared" si="52"/>
        <v>0</v>
      </c>
      <c r="O527" s="1">
        <f t="shared" si="52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1 </v>
      </c>
    </row>
    <row r="528" spans="1:27" x14ac:dyDescent="0.25">
      <c r="A528">
        <v>218781</v>
      </c>
      <c r="B528">
        <v>1185</v>
      </c>
      <c r="C528">
        <f t="shared" si="54"/>
        <v>38</v>
      </c>
      <c r="D528">
        <f t="shared" si="55"/>
        <v>218.78100000000001</v>
      </c>
      <c r="E528">
        <f t="shared" si="56"/>
        <v>566.40599999999995</v>
      </c>
      <c r="F528" s="1">
        <f t="shared" si="53"/>
        <v>131</v>
      </c>
      <c r="G528" s="1">
        <f t="shared" si="53"/>
        <v>14</v>
      </c>
      <c r="H528" s="1">
        <f t="shared" si="53"/>
        <v>0</v>
      </c>
      <c r="I528" s="1">
        <f t="shared" si="53"/>
        <v>0</v>
      </c>
      <c r="J528" s="1">
        <f t="shared" si="53"/>
        <v>0</v>
      </c>
      <c r="K528" s="1">
        <f t="shared" si="52"/>
        <v>0</v>
      </c>
      <c r="L528" s="1">
        <f t="shared" si="52"/>
        <v>0</v>
      </c>
      <c r="M528" s="1">
        <f t="shared" si="52"/>
        <v>0</v>
      </c>
      <c r="N528" s="1">
        <f t="shared" si="52"/>
        <v>0</v>
      </c>
      <c r="O528" s="1">
        <f t="shared" si="52"/>
        <v>0</v>
      </c>
      <c r="P528" s="2"/>
      <c r="Q528" t="str">
        <f>LOOKUP(C:C, {0,115,230,345,460,575,690,805,920,1035,1150}, {"1"," 0","0 ","0 ","0 ","0 ","0 ","0 ","0 ","0 ","0 "})</f>
        <v>1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 0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 0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 0</v>
      </c>
      <c r="X528" t="str">
        <f>LOOKUP(C:C, {0,115,230,345,460,575,690,805,920,1035,1150}, {" 0","0 ","0 ","0 ","0 ","0 ","0 ","1 ","0 ","0 ","0 "})</f>
        <v xml:space="preserve"> 0</v>
      </c>
      <c r="Y528" t="str">
        <f>LOOKUP(C:C, {0,115,230,345,460,575,690,805,920,1035,1150}, {" 0","0 ","0 ","0 ","0 ","0 ","0 ","0 ","1 ","0 ","0 "})</f>
        <v xml:space="preserve"> 0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219109</v>
      </c>
      <c r="B529">
        <v>1120</v>
      </c>
      <c r="C529">
        <f t="shared" si="54"/>
        <v>103</v>
      </c>
      <c r="D529">
        <f t="shared" si="55"/>
        <v>219.10900000000001</v>
      </c>
      <c r="E529">
        <f t="shared" si="56"/>
        <v>566.73400000000004</v>
      </c>
      <c r="F529" s="1">
        <f t="shared" si="53"/>
        <v>132</v>
      </c>
      <c r="G529" s="1">
        <f t="shared" si="53"/>
        <v>14</v>
      </c>
      <c r="H529" s="1">
        <f t="shared" si="53"/>
        <v>0</v>
      </c>
      <c r="I529" s="1">
        <f t="shared" si="53"/>
        <v>0</v>
      </c>
      <c r="J529" s="1">
        <f t="shared" si="53"/>
        <v>0</v>
      </c>
      <c r="K529" s="1">
        <f t="shared" si="52"/>
        <v>0</v>
      </c>
      <c r="L529" s="1">
        <f t="shared" si="52"/>
        <v>0</v>
      </c>
      <c r="M529" s="1">
        <f t="shared" si="52"/>
        <v>0</v>
      </c>
      <c r="N529" s="1">
        <f t="shared" si="52"/>
        <v>0</v>
      </c>
      <c r="O529" s="1">
        <f t="shared" si="52"/>
        <v>0</v>
      </c>
      <c r="P529" s="2"/>
      <c r="Q529" t="str">
        <f>LOOKUP(C:C, {0,115,230,345,460,575,690,805,920,1035,1150}, {"1"," 0","0 ","0 ","0 ","0 ","0 ","0 ","0 ","0 ","0 "})</f>
        <v>1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 0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 0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 0</v>
      </c>
      <c r="X529" t="str">
        <f>LOOKUP(C:C, {0,115,230,345,460,575,690,805,920,1035,1150}, {" 0","0 ","0 ","0 ","0 ","0 ","0 ","1 ","0 ","0 ","0 "})</f>
        <v xml:space="preserve"> 0</v>
      </c>
      <c r="Y529" t="str">
        <f>LOOKUP(C:C, {0,115,230,345,460,575,690,805,920,1035,1150}, {" 0","0 ","0 ","0 ","0 ","0 ","0 ","0 ","1 ","0 ","0 "})</f>
        <v xml:space="preserve"> 0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219421</v>
      </c>
      <c r="B530">
        <v>1075</v>
      </c>
      <c r="C530">
        <f t="shared" si="54"/>
        <v>148</v>
      </c>
      <c r="D530">
        <f t="shared" si="55"/>
        <v>219.42099999999999</v>
      </c>
      <c r="E530">
        <f t="shared" si="56"/>
        <v>567.04600000000005</v>
      </c>
      <c r="F530" s="1">
        <f t="shared" si="53"/>
        <v>132</v>
      </c>
      <c r="G530" s="1">
        <f t="shared" si="53"/>
        <v>15</v>
      </c>
      <c r="H530" s="1">
        <f t="shared" si="53"/>
        <v>0</v>
      </c>
      <c r="I530" s="1">
        <f t="shared" si="53"/>
        <v>0</v>
      </c>
      <c r="J530" s="1">
        <f t="shared" si="53"/>
        <v>0</v>
      </c>
      <c r="K530" s="1">
        <f t="shared" si="52"/>
        <v>0</v>
      </c>
      <c r="L530" s="1">
        <f t="shared" si="52"/>
        <v>0</v>
      </c>
      <c r="M530" s="1">
        <f t="shared" si="52"/>
        <v>0</v>
      </c>
      <c r="N530" s="1">
        <f t="shared" si="52"/>
        <v>0</v>
      </c>
      <c r="O530" s="1">
        <f t="shared" si="52"/>
        <v>0</v>
      </c>
      <c r="P530" s="2"/>
      <c r="Q530" t="str">
        <f>LOOKUP(C:C, {0,115,230,345,460,575,690,805,920,1035,1150}, {"1"," 0","0 ","0 ","0 ","0 ","0 ","0 ","0 ","0 ","0 "})</f>
        <v xml:space="preserve"> 0</v>
      </c>
      <c r="R530" t="str">
        <f>LOOKUP(C:C, {0,115,230,345,460,575,690,805,920,1035,1150}, {"0 ","1 ","0 ","0 ","0 ","0 ","0 ","0 ","0 ","0 ","0 "})</f>
        <v xml:space="preserve">1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220109</v>
      </c>
      <c r="B531">
        <v>1168</v>
      </c>
      <c r="C531">
        <f t="shared" si="54"/>
        <v>55</v>
      </c>
      <c r="D531">
        <f t="shared" si="55"/>
        <v>220.10900000000001</v>
      </c>
      <c r="E531">
        <f t="shared" si="56"/>
        <v>567.73400000000004</v>
      </c>
      <c r="F531" s="1">
        <f t="shared" si="53"/>
        <v>133</v>
      </c>
      <c r="G531" s="1">
        <f t="shared" si="53"/>
        <v>15</v>
      </c>
      <c r="H531" s="1">
        <f t="shared" si="53"/>
        <v>0</v>
      </c>
      <c r="I531" s="1">
        <f t="shared" si="53"/>
        <v>0</v>
      </c>
      <c r="J531" s="1">
        <f t="shared" si="53"/>
        <v>0</v>
      </c>
      <c r="K531" s="1">
        <f t="shared" si="52"/>
        <v>0</v>
      </c>
      <c r="L531" s="1">
        <f t="shared" si="52"/>
        <v>0</v>
      </c>
      <c r="M531" s="1">
        <f t="shared" si="52"/>
        <v>0</v>
      </c>
      <c r="N531" s="1">
        <f t="shared" si="52"/>
        <v>0</v>
      </c>
      <c r="O531" s="1">
        <f t="shared" si="52"/>
        <v>0</v>
      </c>
      <c r="P531" s="2"/>
      <c r="Q531" t="str">
        <f>LOOKUP(C:C, {0,115,230,345,460,575,690,805,920,1035,1150}, {"1"," 0","0 ","0 ","0 ","0 ","0 ","0 ","0 ","0 ","0 "})</f>
        <v>1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 0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 0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 0</v>
      </c>
      <c r="X531" t="str">
        <f>LOOKUP(C:C, {0,115,230,345,460,575,690,805,920,1035,1150}, {" 0","0 ","0 ","0 ","0 ","0 ","0 ","1 ","0 ","0 ","0 "})</f>
        <v xml:space="preserve"> 0</v>
      </c>
      <c r="Y531" t="str">
        <f>LOOKUP(C:C, {0,115,230,345,460,575,690,805,920,1035,1150}, {" 0","0 ","0 ","0 ","0 ","0 ","0 ","0 ","1 ","0 ","0 "})</f>
        <v xml:space="preserve"> 0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220812</v>
      </c>
      <c r="B532">
        <v>1160</v>
      </c>
      <c r="C532">
        <f t="shared" si="54"/>
        <v>63</v>
      </c>
      <c r="D532">
        <f t="shared" si="55"/>
        <v>220.81200000000001</v>
      </c>
      <c r="E532">
        <f t="shared" si="56"/>
        <v>568.43700000000001</v>
      </c>
      <c r="F532" s="1">
        <f t="shared" si="53"/>
        <v>134</v>
      </c>
      <c r="G532" s="1">
        <f t="shared" si="53"/>
        <v>15</v>
      </c>
      <c r="H532" s="1">
        <f t="shared" si="53"/>
        <v>0</v>
      </c>
      <c r="I532" s="1">
        <f t="shared" si="53"/>
        <v>0</v>
      </c>
      <c r="J532" s="1">
        <f t="shared" si="53"/>
        <v>0</v>
      </c>
      <c r="K532" s="1">
        <f t="shared" si="52"/>
        <v>0</v>
      </c>
      <c r="L532" s="1">
        <f t="shared" si="52"/>
        <v>0</v>
      </c>
      <c r="M532" s="1">
        <f t="shared" si="52"/>
        <v>0</v>
      </c>
      <c r="N532" s="1">
        <f t="shared" si="52"/>
        <v>0</v>
      </c>
      <c r="O532" s="1">
        <f t="shared" si="52"/>
        <v>0</v>
      </c>
      <c r="P532" s="2"/>
      <c r="Q532" t="str">
        <f>LOOKUP(C:C, {0,115,230,345,460,575,690,805,920,1035,1150}, {"1"," 0","0 ","0 ","0 ","0 ","0 ","0 ","0 ","0 ","0 "})</f>
        <v>1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 0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 0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 0</v>
      </c>
      <c r="X532" t="str">
        <f>LOOKUP(C:C, {0,115,230,345,460,575,690,805,920,1035,1150}, {" 0","0 ","0 ","0 ","0 ","0 ","0 ","1 ","0 ","0 ","0 "})</f>
        <v xml:space="preserve"> 0</v>
      </c>
      <c r="Y532" t="str">
        <f>LOOKUP(C:C, {0,115,230,345,460,575,690,805,920,1035,1150}, {" 0","0 ","0 ","0 ","0 ","0 ","0 ","0 ","1 ","0 ","0 "})</f>
        <v xml:space="preserve"> 0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221156</v>
      </c>
      <c r="B533">
        <v>1110</v>
      </c>
      <c r="C533">
        <f t="shared" si="54"/>
        <v>113</v>
      </c>
      <c r="D533">
        <f t="shared" si="55"/>
        <v>221.15600000000001</v>
      </c>
      <c r="E533">
        <f t="shared" si="56"/>
        <v>568.78099999999995</v>
      </c>
      <c r="F533" s="1">
        <f t="shared" si="53"/>
        <v>135</v>
      </c>
      <c r="G533" s="1">
        <f t="shared" si="53"/>
        <v>15</v>
      </c>
      <c r="H533" s="1">
        <f t="shared" si="53"/>
        <v>0</v>
      </c>
      <c r="I533" s="1">
        <f t="shared" si="53"/>
        <v>0</v>
      </c>
      <c r="J533" s="1">
        <f t="shared" si="53"/>
        <v>0</v>
      </c>
      <c r="K533" s="1">
        <f t="shared" si="52"/>
        <v>0</v>
      </c>
      <c r="L533" s="1">
        <f t="shared" si="52"/>
        <v>0</v>
      </c>
      <c r="M533" s="1">
        <f t="shared" si="52"/>
        <v>0</v>
      </c>
      <c r="N533" s="1">
        <f t="shared" si="52"/>
        <v>0</v>
      </c>
      <c r="O533" s="1">
        <f t="shared" si="52"/>
        <v>0</v>
      </c>
      <c r="P533" s="2"/>
      <c r="Q533" t="str">
        <f>LOOKUP(C:C, {0,115,230,345,460,575,690,805,920,1035,1150}, {"1"," 0","0 ","0 ","0 ","0 ","0 ","0 ","0 ","0 ","0 "})</f>
        <v>1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 0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 0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 0</v>
      </c>
      <c r="X533" t="str">
        <f>LOOKUP(C:C, {0,115,230,345,460,575,690,805,920,1035,1150}, {" 0","0 ","0 ","0 ","0 ","0 ","0 ","1 ","0 ","0 ","0 "})</f>
        <v xml:space="preserve"> 0</v>
      </c>
      <c r="Y533" t="str">
        <f>LOOKUP(C:C, {0,115,230,345,460,575,690,805,920,1035,1150}, {" 0","0 ","0 ","0 ","0 ","0 ","0 ","0 ","1 ","0 ","0 "})</f>
        <v xml:space="preserve"> 0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221156</v>
      </c>
      <c r="B534">
        <v>0</v>
      </c>
      <c r="C534">
        <f t="shared" si="54"/>
        <v>1223</v>
      </c>
      <c r="D534">
        <f t="shared" si="55"/>
        <v>221.15600000000001</v>
      </c>
      <c r="E534">
        <f t="shared" si="56"/>
        <v>568.78099999999995</v>
      </c>
      <c r="F534" s="1">
        <f t="shared" si="53"/>
        <v>135</v>
      </c>
      <c r="G534" s="1">
        <f t="shared" si="53"/>
        <v>15</v>
      </c>
      <c r="H534" s="1">
        <f t="shared" si="53"/>
        <v>0</v>
      </c>
      <c r="I534" s="1">
        <f t="shared" si="53"/>
        <v>0</v>
      </c>
      <c r="J534" s="1">
        <f t="shared" si="53"/>
        <v>0</v>
      </c>
      <c r="K534" s="1">
        <f t="shared" si="52"/>
        <v>0</v>
      </c>
      <c r="L534" s="1">
        <f t="shared" si="52"/>
        <v>0</v>
      </c>
      <c r="M534" s="1">
        <f t="shared" si="52"/>
        <v>0</v>
      </c>
      <c r="N534" s="1">
        <f t="shared" si="52"/>
        <v>0</v>
      </c>
      <c r="O534" s="1">
        <f t="shared" si="52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1 </v>
      </c>
    </row>
    <row r="535" spans="1:27" x14ac:dyDescent="0.25">
      <c r="A535">
        <v>224171</v>
      </c>
      <c r="B535">
        <v>0</v>
      </c>
      <c r="C535">
        <f t="shared" si="54"/>
        <v>1223</v>
      </c>
      <c r="D535">
        <f t="shared" si="55"/>
        <v>224.17099999999999</v>
      </c>
      <c r="E535">
        <f t="shared" si="56"/>
        <v>571.79600000000005</v>
      </c>
      <c r="F535" s="1">
        <f t="shared" si="53"/>
        <v>135</v>
      </c>
      <c r="G535" s="1">
        <f t="shared" si="53"/>
        <v>15</v>
      </c>
      <c r="H535" s="1">
        <f t="shared" si="53"/>
        <v>0</v>
      </c>
      <c r="I535" s="1">
        <f t="shared" si="53"/>
        <v>0</v>
      </c>
      <c r="J535" s="1">
        <f t="shared" si="53"/>
        <v>0</v>
      </c>
      <c r="K535" s="1">
        <f t="shared" si="52"/>
        <v>0</v>
      </c>
      <c r="L535" s="1">
        <f t="shared" si="52"/>
        <v>0</v>
      </c>
      <c r="M535" s="1">
        <f t="shared" si="52"/>
        <v>0</v>
      </c>
      <c r="N535" s="1">
        <f t="shared" si="52"/>
        <v>0</v>
      </c>
      <c r="O535" s="1">
        <f t="shared" si="52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1 </v>
      </c>
    </row>
    <row r="536" spans="1:27" x14ac:dyDescent="0.25">
      <c r="A536">
        <v>229078</v>
      </c>
      <c r="B536">
        <v>1140</v>
      </c>
      <c r="C536">
        <f t="shared" si="54"/>
        <v>83</v>
      </c>
      <c r="D536">
        <f t="shared" si="55"/>
        <v>229.078</v>
      </c>
      <c r="E536">
        <f t="shared" si="56"/>
        <v>576.70299999999997</v>
      </c>
      <c r="F536" s="1">
        <f t="shared" si="53"/>
        <v>136</v>
      </c>
      <c r="G536" s="1">
        <f t="shared" si="53"/>
        <v>15</v>
      </c>
      <c r="H536" s="1">
        <f t="shared" si="53"/>
        <v>0</v>
      </c>
      <c r="I536" s="1">
        <f t="shared" si="53"/>
        <v>0</v>
      </c>
      <c r="J536" s="1">
        <f t="shared" si="53"/>
        <v>0</v>
      </c>
      <c r="K536" s="1">
        <f t="shared" si="52"/>
        <v>0</v>
      </c>
      <c r="L536" s="1">
        <f t="shared" si="52"/>
        <v>0</v>
      </c>
      <c r="M536" s="1">
        <f t="shared" si="52"/>
        <v>0</v>
      </c>
      <c r="N536" s="1">
        <f t="shared" si="52"/>
        <v>0</v>
      </c>
      <c r="O536" s="1">
        <f t="shared" si="52"/>
        <v>0</v>
      </c>
      <c r="P536" s="2"/>
      <c r="Q536" t="str">
        <f>LOOKUP(C:C, {0,115,230,345,460,575,690,805,920,1035,1150}, {"1"," 0","0 ","0 ","0 ","0 ","0 ","0 ","0 ","0 ","0 "})</f>
        <v>1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 0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 0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 0</v>
      </c>
      <c r="X536" t="str">
        <f>LOOKUP(C:C, {0,115,230,345,460,575,690,805,920,1035,1150}, {" 0","0 ","0 ","0 ","0 ","0 ","0 ","1 ","0 ","0 ","0 "})</f>
        <v xml:space="preserve"> 0</v>
      </c>
      <c r="Y536" t="str">
        <f>LOOKUP(C:C, {0,115,230,345,460,575,690,805,920,1035,1150}, {" 0","0 ","0 ","0 ","0 ","0 ","0 ","0 ","1 ","0 ","0 "})</f>
        <v xml:space="preserve"> 0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229390</v>
      </c>
      <c r="B537">
        <v>1082</v>
      </c>
      <c r="C537">
        <f t="shared" si="54"/>
        <v>141</v>
      </c>
      <c r="D537">
        <f t="shared" si="55"/>
        <v>229.39</v>
      </c>
      <c r="E537">
        <f t="shared" si="56"/>
        <v>577.01499999999999</v>
      </c>
      <c r="F537" s="1">
        <f t="shared" si="53"/>
        <v>136</v>
      </c>
      <c r="G537" s="1">
        <f t="shared" si="53"/>
        <v>16</v>
      </c>
      <c r="H537" s="1">
        <f t="shared" si="53"/>
        <v>0</v>
      </c>
      <c r="I537" s="1">
        <f t="shared" si="53"/>
        <v>0</v>
      </c>
      <c r="J537" s="1">
        <f t="shared" si="53"/>
        <v>0</v>
      </c>
      <c r="K537" s="1">
        <f t="shared" si="52"/>
        <v>0</v>
      </c>
      <c r="L537" s="1">
        <f t="shared" si="52"/>
        <v>0</v>
      </c>
      <c r="M537" s="1">
        <f t="shared" si="52"/>
        <v>0</v>
      </c>
      <c r="N537" s="1">
        <f t="shared" si="52"/>
        <v>0</v>
      </c>
      <c r="O537" s="1">
        <f t="shared" si="52"/>
        <v>0</v>
      </c>
      <c r="P537" s="2"/>
      <c r="Q537" t="str">
        <f>LOOKUP(C:C, {0,115,230,345,460,575,690,805,920,1035,1150}, {"1"," 0","0 ","0 ","0 ","0 ","0 ","0 ","0 ","0 ","0 "})</f>
        <v xml:space="preserve"> 0</v>
      </c>
      <c r="R537" t="str">
        <f>LOOKUP(C:C, {0,115,230,345,460,575,690,805,920,1035,1150}, {"0 ","1 ","0 ","0 ","0 ","0 ","0 ","0 ","0 ","0 ","0 "})</f>
        <v xml:space="preserve">1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229750</v>
      </c>
      <c r="B538">
        <v>1148</v>
      </c>
      <c r="C538">
        <f t="shared" si="54"/>
        <v>75</v>
      </c>
      <c r="D538">
        <f t="shared" si="55"/>
        <v>229.75</v>
      </c>
      <c r="E538">
        <f t="shared" si="56"/>
        <v>577.375</v>
      </c>
      <c r="F538" s="1">
        <f t="shared" si="53"/>
        <v>137</v>
      </c>
      <c r="G538" s="1">
        <f t="shared" si="53"/>
        <v>16</v>
      </c>
      <c r="H538" s="1">
        <f t="shared" si="53"/>
        <v>0</v>
      </c>
      <c r="I538" s="1">
        <f t="shared" si="53"/>
        <v>0</v>
      </c>
      <c r="J538" s="1">
        <f t="shared" si="53"/>
        <v>0</v>
      </c>
      <c r="K538" s="1">
        <f t="shared" si="52"/>
        <v>0</v>
      </c>
      <c r="L538" s="1">
        <f t="shared" si="52"/>
        <v>0</v>
      </c>
      <c r="M538" s="1">
        <f t="shared" si="52"/>
        <v>0</v>
      </c>
      <c r="N538" s="1">
        <f t="shared" si="52"/>
        <v>0</v>
      </c>
      <c r="O538" s="1">
        <f t="shared" si="52"/>
        <v>0</v>
      </c>
      <c r="P538" s="2"/>
      <c r="Q538" t="str">
        <f>LOOKUP(C:C, {0,115,230,345,460,575,690,805,920,1035,1150}, {"1"," 0","0 ","0 ","0 ","0 ","0 ","0 ","0 ","0 ","0 "})</f>
        <v>1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 0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 0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 0</v>
      </c>
      <c r="X538" t="str">
        <f>LOOKUP(C:C, {0,115,230,345,460,575,690,805,920,1035,1150}, {" 0","0 ","0 ","0 ","0 ","0 ","0 ","1 ","0 ","0 ","0 "})</f>
        <v xml:space="preserve"> 0</v>
      </c>
      <c r="Y538" t="str">
        <f>LOOKUP(C:C, {0,115,230,345,460,575,690,805,920,1035,1150}, {" 0","0 ","0 ","0 ","0 ","0 ","0 ","0 ","1 ","0 ","0 "})</f>
        <v xml:space="preserve"> 0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230062</v>
      </c>
      <c r="B539">
        <v>1140</v>
      </c>
      <c r="C539">
        <f t="shared" si="54"/>
        <v>83</v>
      </c>
      <c r="D539">
        <f t="shared" si="55"/>
        <v>230.06200000000001</v>
      </c>
      <c r="E539">
        <f t="shared" si="56"/>
        <v>577.68700000000001</v>
      </c>
      <c r="F539" s="1">
        <f t="shared" si="53"/>
        <v>138</v>
      </c>
      <c r="G539" s="1">
        <f t="shared" si="53"/>
        <v>16</v>
      </c>
      <c r="H539" s="1">
        <f t="shared" si="53"/>
        <v>0</v>
      </c>
      <c r="I539" s="1">
        <f t="shared" si="53"/>
        <v>0</v>
      </c>
      <c r="J539" s="1">
        <f t="shared" si="53"/>
        <v>0</v>
      </c>
      <c r="K539" s="1">
        <f t="shared" si="52"/>
        <v>0</v>
      </c>
      <c r="L539" s="1">
        <f t="shared" si="52"/>
        <v>0</v>
      </c>
      <c r="M539" s="1">
        <f t="shared" si="52"/>
        <v>0</v>
      </c>
      <c r="N539" s="1">
        <f t="shared" si="52"/>
        <v>0</v>
      </c>
      <c r="O539" s="1">
        <f t="shared" si="52"/>
        <v>0</v>
      </c>
      <c r="P539" s="2"/>
      <c r="Q539" t="str">
        <f>LOOKUP(C:C, {0,115,230,345,460,575,690,805,920,1035,1150}, {"1"," 0","0 ","0 ","0 ","0 ","0 ","0 ","0 ","0 ","0 "})</f>
        <v>1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 0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 0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 0</v>
      </c>
      <c r="X539" t="str">
        <f>LOOKUP(C:C, {0,115,230,345,460,575,690,805,920,1035,1150}, {" 0","0 ","0 ","0 ","0 ","0 ","0 ","1 ","0 ","0 ","0 "})</f>
        <v xml:space="preserve"> 0</v>
      </c>
      <c r="Y539" t="str">
        <f>LOOKUP(C:C, {0,115,230,345,460,575,690,805,920,1035,1150}, {" 0","0 ","0 ","0 ","0 ","0 ","0 ","0 ","1 ","0 ","0 "})</f>
        <v xml:space="preserve"> 0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230687</v>
      </c>
      <c r="B540">
        <v>1198</v>
      </c>
      <c r="C540">
        <f t="shared" si="54"/>
        <v>25</v>
      </c>
      <c r="D540">
        <f t="shared" si="55"/>
        <v>230.68700000000001</v>
      </c>
      <c r="E540">
        <f t="shared" si="56"/>
        <v>578.31200000000001</v>
      </c>
      <c r="F540" s="1">
        <f t="shared" si="53"/>
        <v>139</v>
      </c>
      <c r="G540" s="1">
        <f t="shared" si="53"/>
        <v>16</v>
      </c>
      <c r="H540" s="1">
        <f t="shared" si="53"/>
        <v>0</v>
      </c>
      <c r="I540" s="1">
        <f t="shared" si="53"/>
        <v>0</v>
      </c>
      <c r="J540" s="1">
        <f t="shared" si="53"/>
        <v>0</v>
      </c>
      <c r="K540" s="1">
        <f t="shared" si="52"/>
        <v>0</v>
      </c>
      <c r="L540" s="1">
        <f t="shared" si="52"/>
        <v>0</v>
      </c>
      <c r="M540" s="1">
        <f t="shared" si="52"/>
        <v>0</v>
      </c>
      <c r="N540" s="1">
        <f t="shared" si="52"/>
        <v>0</v>
      </c>
      <c r="O540" s="1">
        <f t="shared" si="52"/>
        <v>0</v>
      </c>
      <c r="P540" s="2"/>
      <c r="Q540" t="str">
        <f>LOOKUP(C:C, {0,115,230,345,460,575,690,805,920,1035,1150}, {"1"," 0","0 ","0 ","0 ","0 ","0 ","0 ","0 ","0 ","0 "})</f>
        <v>1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 0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 0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 0</v>
      </c>
      <c r="X540" t="str">
        <f>LOOKUP(C:C, {0,115,230,345,460,575,690,805,920,1035,1150}, {" 0","0 ","0 ","0 ","0 ","0 ","0 ","1 ","0 ","0 ","0 "})</f>
        <v xml:space="preserve"> 0</v>
      </c>
      <c r="Y540" t="str">
        <f>LOOKUP(C:C, {0,115,230,345,460,575,690,805,920,1035,1150}, {" 0","0 ","0 ","0 ","0 ","0 ","0 ","0 ","1 ","0 ","0 "})</f>
        <v xml:space="preserve"> 0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230968</v>
      </c>
      <c r="B541">
        <v>1132</v>
      </c>
      <c r="C541">
        <f t="shared" si="54"/>
        <v>91</v>
      </c>
      <c r="D541">
        <f t="shared" si="55"/>
        <v>230.96799999999999</v>
      </c>
      <c r="E541">
        <f t="shared" si="56"/>
        <v>578.59299999999996</v>
      </c>
      <c r="F541" s="1">
        <f t="shared" si="53"/>
        <v>140</v>
      </c>
      <c r="G541" s="1">
        <f t="shared" si="53"/>
        <v>16</v>
      </c>
      <c r="H541" s="1">
        <f t="shared" si="53"/>
        <v>0</v>
      </c>
      <c r="I541" s="1">
        <f t="shared" si="53"/>
        <v>0</v>
      </c>
      <c r="J541" s="1">
        <f t="shared" si="53"/>
        <v>0</v>
      </c>
      <c r="K541" s="1">
        <f t="shared" si="52"/>
        <v>0</v>
      </c>
      <c r="L541" s="1">
        <f t="shared" si="52"/>
        <v>0</v>
      </c>
      <c r="M541" s="1">
        <f t="shared" si="52"/>
        <v>0</v>
      </c>
      <c r="N541" s="1">
        <f t="shared" si="52"/>
        <v>0</v>
      </c>
      <c r="O541" s="1">
        <f t="shared" si="52"/>
        <v>0</v>
      </c>
      <c r="P541" s="2"/>
      <c r="Q541" t="str">
        <f>LOOKUP(C:C, {0,115,230,345,460,575,690,805,920,1035,1150}, {"1"," 0","0 ","0 ","0 ","0 ","0 ","0 ","0 ","0 ","0 "})</f>
        <v>1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 0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 0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 0</v>
      </c>
      <c r="X541" t="str">
        <f>LOOKUP(C:C, {0,115,230,345,460,575,690,805,920,1035,1150}, {" 0","0 ","0 ","0 ","0 ","0 ","0 ","1 ","0 ","0 ","0 "})</f>
        <v xml:space="preserve"> 0</v>
      </c>
      <c r="Y541" t="str">
        <f>LOOKUP(C:C, {0,115,230,345,460,575,690,805,920,1035,1150}, {" 0","0 ","0 ","0 ","0 ","0 ","0 ","0 ","1 ","0 ","0 "})</f>
        <v xml:space="preserve"> 0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230968</v>
      </c>
      <c r="B542">
        <v>0</v>
      </c>
      <c r="C542">
        <f t="shared" si="54"/>
        <v>1223</v>
      </c>
      <c r="D542">
        <f t="shared" si="55"/>
        <v>230.96799999999999</v>
      </c>
      <c r="E542">
        <f t="shared" si="56"/>
        <v>578.59299999999996</v>
      </c>
      <c r="F542" s="1">
        <f t="shared" si="53"/>
        <v>140</v>
      </c>
      <c r="G542" s="1">
        <f t="shared" si="53"/>
        <v>16</v>
      </c>
      <c r="H542" s="1">
        <f t="shared" si="53"/>
        <v>0</v>
      </c>
      <c r="I542" s="1">
        <f t="shared" si="53"/>
        <v>0</v>
      </c>
      <c r="J542" s="1">
        <f t="shared" si="53"/>
        <v>0</v>
      </c>
      <c r="K542" s="1">
        <f t="shared" si="52"/>
        <v>0</v>
      </c>
      <c r="L542" s="1">
        <f t="shared" si="52"/>
        <v>0</v>
      </c>
      <c r="M542" s="1">
        <f t="shared" si="52"/>
        <v>0</v>
      </c>
      <c r="N542" s="1">
        <f t="shared" si="52"/>
        <v>0</v>
      </c>
      <c r="O542" s="1">
        <f t="shared" si="52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1 </v>
      </c>
    </row>
    <row r="543" spans="1:27" x14ac:dyDescent="0.25">
      <c r="A543">
        <v>233984</v>
      </c>
      <c r="B543">
        <v>0</v>
      </c>
      <c r="C543">
        <f t="shared" si="54"/>
        <v>1223</v>
      </c>
      <c r="D543">
        <f t="shared" si="55"/>
        <v>233.98400000000001</v>
      </c>
      <c r="E543">
        <f t="shared" si="56"/>
        <v>581.60900000000004</v>
      </c>
      <c r="F543" s="1">
        <f t="shared" si="53"/>
        <v>140</v>
      </c>
      <c r="G543" s="1">
        <f t="shared" si="53"/>
        <v>16</v>
      </c>
      <c r="H543" s="1">
        <f t="shared" si="53"/>
        <v>0</v>
      </c>
      <c r="I543" s="1">
        <f t="shared" si="53"/>
        <v>0</v>
      </c>
      <c r="J543" s="1">
        <f t="shared" si="53"/>
        <v>0</v>
      </c>
      <c r="K543" s="1">
        <f t="shared" si="52"/>
        <v>0</v>
      </c>
      <c r="L543" s="1">
        <f t="shared" si="52"/>
        <v>0</v>
      </c>
      <c r="M543" s="1">
        <f t="shared" si="52"/>
        <v>0</v>
      </c>
      <c r="N543" s="1">
        <f t="shared" si="52"/>
        <v>0</v>
      </c>
      <c r="O543" s="1">
        <f t="shared" si="52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1 </v>
      </c>
    </row>
    <row r="544" spans="1:27" x14ac:dyDescent="0.25">
      <c r="A544">
        <v>237062</v>
      </c>
      <c r="B544">
        <v>1101</v>
      </c>
      <c r="C544">
        <f t="shared" si="54"/>
        <v>122</v>
      </c>
      <c r="D544">
        <f t="shared" si="55"/>
        <v>237.06200000000001</v>
      </c>
      <c r="E544">
        <f t="shared" si="56"/>
        <v>584.68700000000001</v>
      </c>
      <c r="F544" s="1">
        <f t="shared" si="53"/>
        <v>140</v>
      </c>
      <c r="G544" s="1">
        <f t="shared" si="53"/>
        <v>17</v>
      </c>
      <c r="H544" s="1">
        <f t="shared" si="53"/>
        <v>0</v>
      </c>
      <c r="I544" s="1">
        <f t="shared" si="53"/>
        <v>0</v>
      </c>
      <c r="J544" s="1">
        <f t="shared" si="53"/>
        <v>0</v>
      </c>
      <c r="K544" s="1">
        <f t="shared" si="52"/>
        <v>0</v>
      </c>
      <c r="L544" s="1">
        <f t="shared" si="52"/>
        <v>0</v>
      </c>
      <c r="M544" s="1">
        <f t="shared" si="52"/>
        <v>0</v>
      </c>
      <c r="N544" s="1">
        <f t="shared" si="52"/>
        <v>0</v>
      </c>
      <c r="O544" s="1">
        <f t="shared" si="52"/>
        <v>0</v>
      </c>
      <c r="P544" s="2"/>
      <c r="Q544" t="str">
        <f>LOOKUP(C:C, {0,115,230,345,460,575,690,805,920,1035,1150}, {"1"," 0","0 ","0 ","0 ","0 ","0 ","0 ","0 ","0 ","0 "})</f>
        <v xml:space="preserve"> 0</v>
      </c>
      <c r="R544" t="str">
        <f>LOOKUP(C:C, {0,115,230,345,460,575,690,805,920,1035,1150}, {"0 ","1 ","0 ","0 ","0 ","0 ","0 ","0 ","0 ","0 ","0 "})</f>
        <v xml:space="preserve">1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237390</v>
      </c>
      <c r="B545">
        <v>1120</v>
      </c>
      <c r="C545">
        <f t="shared" si="54"/>
        <v>103</v>
      </c>
      <c r="D545">
        <f t="shared" si="55"/>
        <v>237.39</v>
      </c>
      <c r="E545">
        <f t="shared" si="56"/>
        <v>585.01499999999999</v>
      </c>
      <c r="F545" s="1">
        <f t="shared" si="53"/>
        <v>141</v>
      </c>
      <c r="G545" s="1">
        <f t="shared" si="53"/>
        <v>17</v>
      </c>
      <c r="H545" s="1">
        <f t="shared" si="53"/>
        <v>0</v>
      </c>
      <c r="I545" s="1">
        <f t="shared" si="53"/>
        <v>0</v>
      </c>
      <c r="J545" s="1">
        <f t="shared" si="53"/>
        <v>0</v>
      </c>
      <c r="K545" s="1">
        <f t="shared" si="52"/>
        <v>0</v>
      </c>
      <c r="L545" s="1">
        <f t="shared" si="52"/>
        <v>0</v>
      </c>
      <c r="M545" s="1">
        <f t="shared" si="52"/>
        <v>0</v>
      </c>
      <c r="N545" s="1">
        <f t="shared" si="52"/>
        <v>0</v>
      </c>
      <c r="O545" s="1">
        <f t="shared" si="52"/>
        <v>0</v>
      </c>
      <c r="P545" s="2"/>
      <c r="Q545" t="str">
        <f>LOOKUP(C:C, {0,115,230,345,460,575,690,805,920,1035,1150}, {"1"," 0","0 ","0 ","0 ","0 ","0 ","0 ","0 ","0 ","0 "})</f>
        <v>1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 0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 0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 0</v>
      </c>
      <c r="X545" t="str">
        <f>LOOKUP(C:C, {0,115,230,345,460,575,690,805,920,1035,1150}, {" 0","0 ","0 ","0 ","0 ","0 ","0 ","1 ","0 ","0 ","0 "})</f>
        <v xml:space="preserve"> 0</v>
      </c>
      <c r="Y545" t="str">
        <f>LOOKUP(C:C, {0,115,230,345,460,575,690,805,920,1035,1150}, {" 0","0 ","0 ","0 ","0 ","0 ","0 ","0 ","1 ","0 ","0 "})</f>
        <v xml:space="preserve"> 0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237671</v>
      </c>
      <c r="B546">
        <v>1120</v>
      </c>
      <c r="C546">
        <f t="shared" si="54"/>
        <v>103</v>
      </c>
      <c r="D546">
        <f t="shared" si="55"/>
        <v>237.67099999999999</v>
      </c>
      <c r="E546">
        <f t="shared" si="56"/>
        <v>585.29600000000005</v>
      </c>
      <c r="F546" s="1">
        <f t="shared" si="53"/>
        <v>142</v>
      </c>
      <c r="G546" s="1">
        <f t="shared" si="53"/>
        <v>17</v>
      </c>
      <c r="H546" s="1">
        <f t="shared" si="53"/>
        <v>0</v>
      </c>
      <c r="I546" s="1">
        <f t="shared" si="53"/>
        <v>0</v>
      </c>
      <c r="J546" s="1">
        <f t="shared" si="53"/>
        <v>0</v>
      </c>
      <c r="K546" s="1">
        <f t="shared" si="52"/>
        <v>0</v>
      </c>
      <c r="L546" s="1">
        <f t="shared" si="52"/>
        <v>0</v>
      </c>
      <c r="M546" s="1">
        <f t="shared" si="52"/>
        <v>0</v>
      </c>
      <c r="N546" s="1">
        <f t="shared" si="52"/>
        <v>0</v>
      </c>
      <c r="O546" s="1">
        <f t="shared" si="52"/>
        <v>0</v>
      </c>
      <c r="P546" s="2"/>
      <c r="Q546" t="str">
        <f>LOOKUP(C:C, {0,115,230,345,460,575,690,805,920,1035,1150}, {"1"," 0","0 ","0 ","0 ","0 ","0 ","0 ","0 ","0 ","0 "})</f>
        <v>1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 0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 0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 0</v>
      </c>
      <c r="X546" t="str">
        <f>LOOKUP(C:C, {0,115,230,345,460,575,690,805,920,1035,1150}, {" 0","0 ","0 ","0 ","0 ","0 ","0 ","1 ","0 ","0 ","0 "})</f>
        <v xml:space="preserve"> 0</v>
      </c>
      <c r="Y546" t="str">
        <f>LOOKUP(C:C, {0,115,230,345,460,575,690,805,920,1035,1150}, {" 0","0 ","0 ","0 ","0 ","0 ","0 ","0 ","1 ","0 ","0 "})</f>
        <v xml:space="preserve"> 0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237937</v>
      </c>
      <c r="B547">
        <v>1160</v>
      </c>
      <c r="C547">
        <f t="shared" si="54"/>
        <v>63</v>
      </c>
      <c r="D547">
        <f t="shared" si="55"/>
        <v>237.93700000000001</v>
      </c>
      <c r="E547">
        <f t="shared" si="56"/>
        <v>585.56200000000001</v>
      </c>
      <c r="F547" s="1">
        <f t="shared" si="53"/>
        <v>143</v>
      </c>
      <c r="G547" s="1">
        <f t="shared" si="53"/>
        <v>17</v>
      </c>
      <c r="H547" s="1">
        <f t="shared" si="53"/>
        <v>0</v>
      </c>
      <c r="I547" s="1">
        <f t="shared" si="53"/>
        <v>0</v>
      </c>
      <c r="J547" s="1">
        <f t="shared" si="53"/>
        <v>0</v>
      </c>
      <c r="K547" s="1">
        <f t="shared" si="52"/>
        <v>0</v>
      </c>
      <c r="L547" s="1">
        <f t="shared" si="52"/>
        <v>0</v>
      </c>
      <c r="M547" s="1">
        <f t="shared" si="52"/>
        <v>0</v>
      </c>
      <c r="N547" s="1">
        <f t="shared" si="52"/>
        <v>0</v>
      </c>
      <c r="O547" s="1">
        <f t="shared" si="52"/>
        <v>0</v>
      </c>
      <c r="P547" s="2"/>
      <c r="Q547" t="str">
        <f>LOOKUP(C:C, {0,115,230,345,460,575,690,805,920,1035,1150}, {"1"," 0","0 ","0 ","0 ","0 ","0 ","0 ","0 ","0 ","0 "})</f>
        <v>1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 0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 0</v>
      </c>
      <c r="X547" t="str">
        <f>LOOKUP(C:C, {0,115,230,345,460,575,690,805,920,1035,1150}, {" 0","0 ","0 ","0 ","0 ","0 ","0 ","1 ","0 ","0 ","0 "})</f>
        <v xml:space="preserve"> 0</v>
      </c>
      <c r="Y547" t="str">
        <f>LOOKUP(C:C, {0,115,230,345,460,575,690,805,920,1035,1150}, {" 0","0 ","0 ","0 ","0 ","0 ","0 ","0 ","1 ","0 ","0 "})</f>
        <v xml:space="preserve"> 0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238218</v>
      </c>
      <c r="B548">
        <v>1185</v>
      </c>
      <c r="C548">
        <f t="shared" si="54"/>
        <v>38</v>
      </c>
      <c r="D548">
        <f t="shared" si="55"/>
        <v>238.21799999999999</v>
      </c>
      <c r="E548">
        <f t="shared" si="56"/>
        <v>585.84299999999996</v>
      </c>
      <c r="F548" s="1">
        <f t="shared" si="53"/>
        <v>144</v>
      </c>
      <c r="G548" s="1">
        <f t="shared" si="53"/>
        <v>17</v>
      </c>
      <c r="H548" s="1">
        <f t="shared" si="53"/>
        <v>0</v>
      </c>
      <c r="I548" s="1">
        <f t="shared" si="53"/>
        <v>0</v>
      </c>
      <c r="J548" s="1">
        <f t="shared" si="53"/>
        <v>0</v>
      </c>
      <c r="K548" s="1">
        <f t="shared" si="52"/>
        <v>0</v>
      </c>
      <c r="L548" s="1">
        <f t="shared" si="52"/>
        <v>0</v>
      </c>
      <c r="M548" s="1">
        <f t="shared" si="52"/>
        <v>0</v>
      </c>
      <c r="N548" s="1">
        <f t="shared" si="52"/>
        <v>0</v>
      </c>
      <c r="O548" s="1">
        <f t="shared" si="52"/>
        <v>0</v>
      </c>
      <c r="P548" s="2"/>
      <c r="Q548" t="str">
        <f>LOOKUP(C:C, {0,115,230,345,460,575,690,805,920,1035,1150}, {"1"," 0","0 ","0 ","0 ","0 ","0 ","0 ","0 ","0 ","0 "})</f>
        <v>1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 0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 0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 0</v>
      </c>
      <c r="X548" t="str">
        <f>LOOKUP(C:C, {0,115,230,345,460,575,690,805,920,1035,1150}, {" 0","0 ","0 ","0 ","0 ","0 ","0 ","1 ","0 ","0 ","0 "})</f>
        <v xml:space="preserve"> 0</v>
      </c>
      <c r="Y548" t="str">
        <f>LOOKUP(C:C, {0,115,230,345,460,575,690,805,920,1035,1150}, {" 0","0 ","0 ","0 ","0 ","0 ","0 ","0 ","1 ","0 ","0 "})</f>
        <v xml:space="preserve"> 0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238562</v>
      </c>
      <c r="B549">
        <v>1160</v>
      </c>
      <c r="C549">
        <f t="shared" si="54"/>
        <v>63</v>
      </c>
      <c r="D549">
        <f t="shared" si="55"/>
        <v>238.56200000000001</v>
      </c>
      <c r="E549">
        <f t="shared" si="56"/>
        <v>586.18700000000001</v>
      </c>
      <c r="F549" s="1">
        <f t="shared" si="53"/>
        <v>145</v>
      </c>
      <c r="G549" s="1">
        <f t="shared" si="53"/>
        <v>17</v>
      </c>
      <c r="H549" s="1">
        <f t="shared" si="53"/>
        <v>0</v>
      </c>
      <c r="I549" s="1">
        <f t="shared" si="53"/>
        <v>0</v>
      </c>
      <c r="J549" s="1">
        <f t="shared" si="53"/>
        <v>0</v>
      </c>
      <c r="K549" s="1">
        <f t="shared" si="52"/>
        <v>0</v>
      </c>
      <c r="L549" s="1">
        <f t="shared" si="52"/>
        <v>0</v>
      </c>
      <c r="M549" s="1">
        <f t="shared" si="52"/>
        <v>0</v>
      </c>
      <c r="N549" s="1">
        <f t="shared" si="52"/>
        <v>0</v>
      </c>
      <c r="O549" s="1">
        <f t="shared" si="52"/>
        <v>0</v>
      </c>
      <c r="P549" s="2"/>
      <c r="Q549" t="str">
        <f>LOOKUP(C:C, {0,115,230,345,460,575,690,805,920,1035,1150}, {"1"," 0","0 ","0 ","0 ","0 ","0 ","0 ","0 ","0 ","0 "})</f>
        <v>1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 0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 0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 0</v>
      </c>
      <c r="X549" t="str">
        <f>LOOKUP(C:C, {0,115,230,345,460,575,690,805,920,1035,1150}, {" 0","0 ","0 ","0 ","0 ","0 ","0 ","1 ","0 ","0 ","0 "})</f>
        <v xml:space="preserve"> 0</v>
      </c>
      <c r="Y549" t="str">
        <f>LOOKUP(C:C, {0,115,230,345,460,575,690,805,920,1035,1150}, {" 0","0 ","0 ","0 ","0 ","0 ","0 ","0 ","1 ","0 ","0 "})</f>
        <v xml:space="preserve"> 0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238562</v>
      </c>
      <c r="B550">
        <v>0</v>
      </c>
      <c r="C550">
        <f t="shared" si="54"/>
        <v>1223</v>
      </c>
      <c r="D550">
        <f t="shared" si="55"/>
        <v>238.56200000000001</v>
      </c>
      <c r="E550">
        <f t="shared" si="56"/>
        <v>586.18700000000001</v>
      </c>
      <c r="F550" s="1">
        <f t="shared" si="53"/>
        <v>145</v>
      </c>
      <c r="G550" s="1">
        <f t="shared" si="53"/>
        <v>17</v>
      </c>
      <c r="H550" s="1">
        <f t="shared" si="53"/>
        <v>0</v>
      </c>
      <c r="I550" s="1">
        <f t="shared" si="53"/>
        <v>0</v>
      </c>
      <c r="J550" s="1">
        <f t="shared" si="53"/>
        <v>0</v>
      </c>
      <c r="K550" s="1">
        <f t="shared" si="52"/>
        <v>0</v>
      </c>
      <c r="L550" s="1">
        <f t="shared" si="52"/>
        <v>0</v>
      </c>
      <c r="M550" s="1">
        <f t="shared" si="52"/>
        <v>0</v>
      </c>
      <c r="N550" s="1">
        <f t="shared" si="52"/>
        <v>0</v>
      </c>
      <c r="O550" s="1">
        <f t="shared" si="52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1 </v>
      </c>
    </row>
    <row r="551" spans="1:27" x14ac:dyDescent="0.25">
      <c r="A551">
        <v>241578</v>
      </c>
      <c r="B551">
        <v>0</v>
      </c>
      <c r="C551">
        <f t="shared" si="54"/>
        <v>1223</v>
      </c>
      <c r="D551">
        <f t="shared" si="55"/>
        <v>241.578</v>
      </c>
      <c r="E551">
        <f t="shared" si="56"/>
        <v>589.20299999999997</v>
      </c>
      <c r="F551" s="1">
        <f t="shared" si="53"/>
        <v>145</v>
      </c>
      <c r="G551" s="1">
        <f t="shared" si="53"/>
        <v>17</v>
      </c>
      <c r="H551" s="1">
        <f t="shared" si="53"/>
        <v>0</v>
      </c>
      <c r="I551" s="1">
        <f t="shared" si="53"/>
        <v>0</v>
      </c>
      <c r="J551" s="1">
        <f t="shared" si="53"/>
        <v>0</v>
      </c>
      <c r="K551" s="1">
        <f t="shared" si="52"/>
        <v>0</v>
      </c>
      <c r="L551" s="1">
        <f t="shared" si="52"/>
        <v>0</v>
      </c>
      <c r="M551" s="1">
        <f t="shared" si="52"/>
        <v>0</v>
      </c>
      <c r="N551" s="1">
        <f t="shared" si="52"/>
        <v>0</v>
      </c>
      <c r="O551" s="1">
        <f t="shared" si="52"/>
        <v>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1 </v>
      </c>
    </row>
    <row r="552" spans="1:27" x14ac:dyDescent="0.25">
      <c r="A552">
        <v>245031</v>
      </c>
      <c r="B552">
        <v>1140</v>
      </c>
      <c r="C552">
        <f t="shared" si="54"/>
        <v>83</v>
      </c>
      <c r="D552">
        <f t="shared" si="55"/>
        <v>245.03100000000001</v>
      </c>
      <c r="E552">
        <f t="shared" si="56"/>
        <v>592.65599999999995</v>
      </c>
      <c r="F552" s="1">
        <f t="shared" si="53"/>
        <v>146</v>
      </c>
      <c r="G552" s="1">
        <f t="shared" si="53"/>
        <v>17</v>
      </c>
      <c r="H552" s="1">
        <f t="shared" si="53"/>
        <v>0</v>
      </c>
      <c r="I552" s="1">
        <f t="shared" si="53"/>
        <v>0</v>
      </c>
      <c r="J552" s="1">
        <f t="shared" si="53"/>
        <v>0</v>
      </c>
      <c r="K552" s="1">
        <f t="shared" si="52"/>
        <v>0</v>
      </c>
      <c r="L552" s="1">
        <f t="shared" si="52"/>
        <v>0</v>
      </c>
      <c r="M552" s="1">
        <f t="shared" si="52"/>
        <v>0</v>
      </c>
      <c r="N552" s="1">
        <f t="shared" si="52"/>
        <v>0</v>
      </c>
      <c r="O552" s="1">
        <f t="shared" si="52"/>
        <v>0</v>
      </c>
      <c r="P552" s="2"/>
      <c r="Q552" t="str">
        <f>LOOKUP(C:C, {0,115,230,345,460,575,690,805,920,1035,1150}, {"1"," 0","0 ","0 ","0 ","0 ","0 ","0 ","0 ","0 ","0 "})</f>
        <v>1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 0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 0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 0</v>
      </c>
      <c r="X552" t="str">
        <f>LOOKUP(C:C, {0,115,230,345,460,575,690,805,920,1035,1150}, {" 0","0 ","0 ","0 ","0 ","0 ","0 ","1 ","0 ","0 ","0 "})</f>
        <v xml:space="preserve"> 0</v>
      </c>
      <c r="Y552" t="str">
        <f>LOOKUP(C:C, {0,115,230,345,460,575,690,805,920,1035,1150}, {" 0","0 ","0 ","0 ","0 ","0 ","0 ","0 ","1 ","0 ","0 "})</f>
        <v xml:space="preserve"> 0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245312</v>
      </c>
      <c r="B553">
        <v>1130</v>
      </c>
      <c r="C553">
        <f t="shared" si="54"/>
        <v>93</v>
      </c>
      <c r="D553">
        <f t="shared" si="55"/>
        <v>245.31200000000001</v>
      </c>
      <c r="E553">
        <f t="shared" si="56"/>
        <v>592.93700000000001</v>
      </c>
      <c r="F553" s="1">
        <f t="shared" si="53"/>
        <v>147</v>
      </c>
      <c r="G553" s="1">
        <f t="shared" si="53"/>
        <v>17</v>
      </c>
      <c r="H553" s="1">
        <f t="shared" si="53"/>
        <v>0</v>
      </c>
      <c r="I553" s="1">
        <f t="shared" si="53"/>
        <v>0</v>
      </c>
      <c r="J553" s="1">
        <f t="shared" si="53"/>
        <v>0</v>
      </c>
      <c r="K553" s="1">
        <f t="shared" si="52"/>
        <v>0</v>
      </c>
      <c r="L553" s="1">
        <f t="shared" si="52"/>
        <v>0</v>
      </c>
      <c r="M553" s="1">
        <f t="shared" si="52"/>
        <v>0</v>
      </c>
      <c r="N553" s="1">
        <f t="shared" si="52"/>
        <v>0</v>
      </c>
      <c r="O553" s="1">
        <f t="shared" si="52"/>
        <v>0</v>
      </c>
      <c r="P553" s="2"/>
      <c r="Q553" t="str">
        <f>LOOKUP(C:C, {0,115,230,345,460,575,690,805,920,1035,1150}, {"1"," 0","0 ","0 ","0 ","0 ","0 ","0 ","0 ","0 ","0 "})</f>
        <v>1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 0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 0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 0</v>
      </c>
      <c r="X553" t="str">
        <f>LOOKUP(C:C, {0,115,230,345,460,575,690,805,920,1035,1150}, {" 0","0 ","0 ","0 ","0 ","0 ","0 ","1 ","0 ","0 ","0 "})</f>
        <v xml:space="preserve"> 0</v>
      </c>
      <c r="Y553" t="str">
        <f>LOOKUP(C:C, {0,115,230,345,460,575,690,805,920,1035,1150}, {" 0","0 ","0 ","0 ","0 ","0 ","0 ","0 ","1 ","0 ","0 "})</f>
        <v xml:space="preserve"> 0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246515</v>
      </c>
      <c r="B554">
        <v>1132</v>
      </c>
      <c r="C554">
        <f t="shared" si="54"/>
        <v>91</v>
      </c>
      <c r="D554">
        <f t="shared" si="55"/>
        <v>246.51499999999999</v>
      </c>
      <c r="E554">
        <f t="shared" si="56"/>
        <v>594.14</v>
      </c>
      <c r="F554" s="1">
        <f t="shared" si="53"/>
        <v>148</v>
      </c>
      <c r="G554" s="1">
        <f t="shared" si="53"/>
        <v>17</v>
      </c>
      <c r="H554" s="1">
        <f t="shared" si="53"/>
        <v>0</v>
      </c>
      <c r="I554" s="1">
        <f t="shared" si="53"/>
        <v>0</v>
      </c>
      <c r="J554" s="1">
        <f t="shared" si="53"/>
        <v>0</v>
      </c>
      <c r="K554" s="1">
        <f t="shared" si="52"/>
        <v>0</v>
      </c>
      <c r="L554" s="1">
        <f t="shared" si="52"/>
        <v>0</v>
      </c>
      <c r="M554" s="1">
        <f t="shared" si="52"/>
        <v>0</v>
      </c>
      <c r="N554" s="1">
        <f t="shared" si="52"/>
        <v>0</v>
      </c>
      <c r="O554" s="1">
        <f t="shared" si="52"/>
        <v>0</v>
      </c>
      <c r="P554" s="2"/>
      <c r="Q554" t="str">
        <f>LOOKUP(C:C, {0,115,230,345,460,575,690,805,920,1035,1150}, {"1"," 0","0 ","0 ","0 ","0 ","0 ","0 ","0 ","0 ","0 "})</f>
        <v>1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 0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 0</v>
      </c>
      <c r="X554" t="str">
        <f>LOOKUP(C:C, {0,115,230,345,460,575,690,805,920,1035,1150}, {" 0","0 ","0 ","0 ","0 ","0 ","0 ","1 ","0 ","0 ","0 "})</f>
        <v xml:space="preserve"> 0</v>
      </c>
      <c r="Y554" t="str">
        <f>LOOKUP(C:C, {0,115,230,345,460,575,690,805,920,1035,1150}, {" 0","0 ","0 ","0 ","0 ","0 ","0 ","0 ","1 ","0 ","0 "})</f>
        <v xml:space="preserve"> 0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246843</v>
      </c>
      <c r="B555">
        <v>1173</v>
      </c>
      <c r="C555">
        <f t="shared" si="54"/>
        <v>50</v>
      </c>
      <c r="D555">
        <f t="shared" si="55"/>
        <v>246.84299999999999</v>
      </c>
      <c r="E555">
        <f t="shared" si="56"/>
        <v>594.46799999999996</v>
      </c>
      <c r="F555" s="1">
        <f t="shared" si="53"/>
        <v>149</v>
      </c>
      <c r="G555" s="1">
        <f t="shared" si="53"/>
        <v>17</v>
      </c>
      <c r="H555" s="1">
        <f t="shared" si="53"/>
        <v>0</v>
      </c>
      <c r="I555" s="1">
        <f t="shared" si="53"/>
        <v>0</v>
      </c>
      <c r="J555" s="1">
        <f t="shared" si="53"/>
        <v>0</v>
      </c>
      <c r="K555" s="1">
        <f t="shared" si="52"/>
        <v>0</v>
      </c>
      <c r="L555" s="1">
        <f t="shared" si="52"/>
        <v>0</v>
      </c>
      <c r="M555" s="1">
        <f t="shared" si="52"/>
        <v>0</v>
      </c>
      <c r="N555" s="1">
        <f t="shared" si="52"/>
        <v>0</v>
      </c>
      <c r="O555" s="1">
        <f t="shared" si="52"/>
        <v>0</v>
      </c>
      <c r="P555" s="2"/>
      <c r="Q555" t="str">
        <f>LOOKUP(C:C, {0,115,230,345,460,575,690,805,920,1035,1150}, {"1"," 0","0 ","0 ","0 ","0 ","0 ","0 ","0 ","0 ","0 "})</f>
        <v>1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 0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 0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 0</v>
      </c>
      <c r="X555" t="str">
        <f>LOOKUP(C:C, {0,115,230,345,460,575,690,805,920,1035,1150}, {" 0","0 ","0 ","0 ","0 ","0 ","0 ","1 ","0 ","0 ","0 "})</f>
        <v xml:space="preserve"> 0</v>
      </c>
      <c r="Y555" t="str">
        <f>LOOKUP(C:C, {0,115,230,345,460,575,690,805,920,1035,1150}, {" 0","0 ","0 ","0 ","0 ","0 ","0 ","0 ","1 ","0 ","0 "})</f>
        <v xml:space="preserve"> 0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247203</v>
      </c>
      <c r="B556">
        <v>1198</v>
      </c>
      <c r="C556">
        <f t="shared" si="54"/>
        <v>25</v>
      </c>
      <c r="D556">
        <f t="shared" si="55"/>
        <v>247.203</v>
      </c>
      <c r="E556">
        <f t="shared" si="56"/>
        <v>594.82799999999997</v>
      </c>
      <c r="F556" s="1">
        <f t="shared" si="53"/>
        <v>150</v>
      </c>
      <c r="G556" s="1">
        <f t="shared" si="53"/>
        <v>17</v>
      </c>
      <c r="H556" s="1">
        <f t="shared" si="53"/>
        <v>0</v>
      </c>
      <c r="I556" s="1">
        <f t="shared" si="53"/>
        <v>0</v>
      </c>
      <c r="J556" s="1">
        <f t="shared" si="53"/>
        <v>0</v>
      </c>
      <c r="K556" s="1">
        <f t="shared" si="52"/>
        <v>0</v>
      </c>
      <c r="L556" s="1">
        <f t="shared" si="52"/>
        <v>0</v>
      </c>
      <c r="M556" s="1">
        <f t="shared" si="52"/>
        <v>0</v>
      </c>
      <c r="N556" s="1">
        <f t="shared" si="52"/>
        <v>0</v>
      </c>
      <c r="O556" s="1">
        <f t="shared" si="52"/>
        <v>0</v>
      </c>
      <c r="P556" s="2"/>
      <c r="Q556" t="str">
        <f>LOOKUP(C:C, {0,115,230,345,460,575,690,805,920,1035,1150}, {"1"," 0","0 ","0 ","0 ","0 ","0 ","0 ","0 ","0 ","0 "})</f>
        <v>1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 0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 0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 0</v>
      </c>
      <c r="X556" t="str">
        <f>LOOKUP(C:C, {0,115,230,345,460,575,690,805,920,1035,1150}, {" 0","0 ","0 ","0 ","0 ","0 ","0 ","1 ","0 ","0 ","0 "})</f>
        <v xml:space="preserve"> 0</v>
      </c>
      <c r="Y556" t="str">
        <f>LOOKUP(C:C, {0,115,230,345,460,575,690,805,920,1035,1150}, {" 0","0 ","0 ","0 ","0 ","0 ","0 ","0 ","1 ","0 ","0 "})</f>
        <v xml:space="preserve"> 0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247203</v>
      </c>
      <c r="B557">
        <v>0</v>
      </c>
      <c r="C557">
        <f t="shared" si="54"/>
        <v>1223</v>
      </c>
      <c r="D557">
        <f t="shared" si="55"/>
        <v>247.203</v>
      </c>
      <c r="E557">
        <f t="shared" si="56"/>
        <v>594.82799999999997</v>
      </c>
      <c r="F557" s="1">
        <f t="shared" si="53"/>
        <v>150</v>
      </c>
      <c r="G557" s="1">
        <f t="shared" si="53"/>
        <v>17</v>
      </c>
      <c r="H557" s="1">
        <f t="shared" si="53"/>
        <v>0</v>
      </c>
      <c r="I557" s="1">
        <f t="shared" si="53"/>
        <v>0</v>
      </c>
      <c r="J557" s="1">
        <f t="shared" si="53"/>
        <v>0</v>
      </c>
      <c r="K557" s="1">
        <f t="shared" si="52"/>
        <v>0</v>
      </c>
      <c r="L557" s="1">
        <f t="shared" si="52"/>
        <v>0</v>
      </c>
      <c r="M557" s="1">
        <f t="shared" si="52"/>
        <v>0</v>
      </c>
      <c r="N557" s="1">
        <f t="shared" si="52"/>
        <v>0</v>
      </c>
      <c r="O557" s="1">
        <f t="shared" si="52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1 </v>
      </c>
    </row>
    <row r="558" spans="1:27" x14ac:dyDescent="0.25">
      <c r="A558">
        <v>250218</v>
      </c>
      <c r="B558">
        <v>0</v>
      </c>
      <c r="C558">
        <f t="shared" si="54"/>
        <v>1223</v>
      </c>
      <c r="D558">
        <f t="shared" si="55"/>
        <v>250.21799999999999</v>
      </c>
      <c r="E558">
        <f t="shared" si="56"/>
        <v>597.84299999999996</v>
      </c>
      <c r="F558" s="1">
        <f t="shared" si="53"/>
        <v>150</v>
      </c>
      <c r="G558" s="1">
        <f t="shared" si="53"/>
        <v>17</v>
      </c>
      <c r="H558" s="1">
        <f t="shared" si="53"/>
        <v>0</v>
      </c>
      <c r="I558" s="1">
        <f t="shared" si="53"/>
        <v>0</v>
      </c>
      <c r="J558" s="1">
        <f t="shared" si="53"/>
        <v>0</v>
      </c>
      <c r="K558" s="1">
        <f t="shared" si="52"/>
        <v>0</v>
      </c>
      <c r="L558" s="1">
        <f t="shared" si="52"/>
        <v>0</v>
      </c>
      <c r="M558" s="1">
        <f t="shared" si="52"/>
        <v>0</v>
      </c>
      <c r="N558" s="1">
        <f t="shared" si="52"/>
        <v>0</v>
      </c>
      <c r="O558" s="1">
        <f t="shared" si="52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1 </v>
      </c>
    </row>
    <row r="559" spans="1:27" x14ac:dyDescent="0.25">
      <c r="A559">
        <v>252359</v>
      </c>
      <c r="B559">
        <v>1101</v>
      </c>
      <c r="C559">
        <f t="shared" si="54"/>
        <v>122</v>
      </c>
      <c r="D559">
        <f t="shared" si="55"/>
        <v>252.35900000000001</v>
      </c>
      <c r="E559">
        <f t="shared" si="56"/>
        <v>599.98400000000004</v>
      </c>
      <c r="F559" s="1">
        <f t="shared" si="53"/>
        <v>150</v>
      </c>
      <c r="G559" s="1">
        <f t="shared" si="53"/>
        <v>18</v>
      </c>
      <c r="H559" s="1">
        <f t="shared" si="53"/>
        <v>0</v>
      </c>
      <c r="I559" s="1">
        <f t="shared" si="53"/>
        <v>0</v>
      </c>
      <c r="J559" s="1">
        <f t="shared" si="53"/>
        <v>0</v>
      </c>
      <c r="K559" s="1">
        <f t="shared" si="52"/>
        <v>0</v>
      </c>
      <c r="L559" s="1">
        <f t="shared" si="52"/>
        <v>0</v>
      </c>
      <c r="M559" s="1">
        <f t="shared" si="52"/>
        <v>0</v>
      </c>
      <c r="N559" s="1">
        <f t="shared" si="52"/>
        <v>0</v>
      </c>
      <c r="O559" s="1">
        <f t="shared" si="52"/>
        <v>0</v>
      </c>
      <c r="P559" s="2"/>
      <c r="Q559" t="str">
        <f>LOOKUP(C:C, {0,115,230,345,460,575,690,805,920,1035,1150}, {"1"," 0","0 ","0 ","0 ","0 ","0 ","0 ","0 ","0 ","0 "})</f>
        <v xml:space="preserve"> 0</v>
      </c>
      <c r="R559" t="str">
        <f>LOOKUP(C:C, {0,115,230,345,460,575,690,805,920,1035,1150}, {"0 ","1 ","0 ","0 ","0 ","0 ","0 ","0 ","0 ","0 ","0 "})</f>
        <v xml:space="preserve">1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252703</v>
      </c>
      <c r="B560">
        <v>1127</v>
      </c>
      <c r="C560">
        <f t="shared" si="54"/>
        <v>96</v>
      </c>
      <c r="D560">
        <f t="shared" si="55"/>
        <v>252.703</v>
      </c>
      <c r="E560">
        <f t="shared" si="56"/>
        <v>600.32799999999997</v>
      </c>
      <c r="F560" s="1">
        <f t="shared" si="53"/>
        <v>151</v>
      </c>
      <c r="G560" s="1">
        <f t="shared" si="53"/>
        <v>18</v>
      </c>
      <c r="H560" s="1">
        <f t="shared" si="53"/>
        <v>0</v>
      </c>
      <c r="I560" s="1">
        <f t="shared" si="53"/>
        <v>0</v>
      </c>
      <c r="J560" s="1">
        <f t="shared" si="53"/>
        <v>0</v>
      </c>
      <c r="K560" s="1">
        <f t="shared" si="52"/>
        <v>0</v>
      </c>
      <c r="L560" s="1">
        <f t="shared" si="52"/>
        <v>0</v>
      </c>
      <c r="M560" s="1">
        <f t="shared" si="52"/>
        <v>0</v>
      </c>
      <c r="N560" s="1">
        <f t="shared" si="52"/>
        <v>0</v>
      </c>
      <c r="O560" s="1">
        <f t="shared" si="52"/>
        <v>0</v>
      </c>
      <c r="P560" s="2"/>
      <c r="Q560" t="str">
        <f>LOOKUP(C:C, {0,115,230,345,460,575,690,805,920,1035,1150}, {"1"," 0","0 ","0 ","0 ","0 ","0 ","0 ","0 ","0 ","0 "})</f>
        <v>1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 0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 0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 0</v>
      </c>
      <c r="X560" t="str">
        <f>LOOKUP(C:C, {0,115,230,345,460,575,690,805,920,1035,1150}, {" 0","0 ","0 ","0 ","0 ","0 ","0 ","1 ","0 ","0 ","0 "})</f>
        <v xml:space="preserve"> 0</v>
      </c>
      <c r="Y560" t="str">
        <f>LOOKUP(C:C, {0,115,230,345,460,575,690,805,920,1035,1150}, {" 0","0 ","0 ","0 ","0 ","0 ","0 ","0 ","1 ","0 ","0 "})</f>
        <v xml:space="preserve"> 0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252984</v>
      </c>
      <c r="B561">
        <v>1140</v>
      </c>
      <c r="C561">
        <f t="shared" si="54"/>
        <v>83</v>
      </c>
      <c r="D561">
        <f t="shared" si="55"/>
        <v>252.98400000000001</v>
      </c>
      <c r="E561">
        <f t="shared" si="56"/>
        <v>600.60900000000004</v>
      </c>
      <c r="F561" s="1">
        <f t="shared" si="53"/>
        <v>152</v>
      </c>
      <c r="G561" s="1">
        <f t="shared" si="53"/>
        <v>18</v>
      </c>
      <c r="H561" s="1">
        <f t="shared" si="53"/>
        <v>0</v>
      </c>
      <c r="I561" s="1">
        <f t="shared" si="53"/>
        <v>0</v>
      </c>
      <c r="J561" s="1">
        <f t="shared" si="53"/>
        <v>0</v>
      </c>
      <c r="K561" s="1">
        <f t="shared" si="52"/>
        <v>0</v>
      </c>
      <c r="L561" s="1">
        <f t="shared" si="52"/>
        <v>0</v>
      </c>
      <c r="M561" s="1">
        <f t="shared" si="52"/>
        <v>0</v>
      </c>
      <c r="N561" s="1">
        <f t="shared" si="52"/>
        <v>0</v>
      </c>
      <c r="O561" s="1">
        <f t="shared" si="52"/>
        <v>0</v>
      </c>
      <c r="P561" s="2"/>
      <c r="Q561" t="str">
        <f>LOOKUP(C:C, {0,115,230,345,460,575,690,805,920,1035,1150}, {"1"," 0","0 ","0 ","0 ","0 ","0 ","0 ","0 ","0 ","0 "})</f>
        <v>1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 0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 0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 0</v>
      </c>
      <c r="X561" t="str">
        <f>LOOKUP(C:C, {0,115,230,345,460,575,690,805,920,1035,1150}, {" 0","0 ","0 ","0 ","0 ","0 ","0 ","1 ","0 ","0 ","0 "})</f>
        <v xml:space="preserve"> 0</v>
      </c>
      <c r="Y561" t="str">
        <f>LOOKUP(C:C, {0,115,230,345,460,575,690,805,920,1035,1150}, {" 0","0 ","0 ","0 ","0 ","0 ","0 ","0 ","1 ","0 ","0 "})</f>
        <v xml:space="preserve"> 0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253281</v>
      </c>
      <c r="B562">
        <v>1125</v>
      </c>
      <c r="C562">
        <f t="shared" si="54"/>
        <v>98</v>
      </c>
      <c r="D562">
        <f t="shared" si="55"/>
        <v>253.28100000000001</v>
      </c>
      <c r="E562">
        <f t="shared" si="56"/>
        <v>600.90599999999995</v>
      </c>
      <c r="F562" s="1">
        <f t="shared" si="53"/>
        <v>153</v>
      </c>
      <c r="G562" s="1">
        <f t="shared" si="53"/>
        <v>18</v>
      </c>
      <c r="H562" s="1">
        <f t="shared" si="53"/>
        <v>0</v>
      </c>
      <c r="I562" s="1">
        <f t="shared" si="53"/>
        <v>0</v>
      </c>
      <c r="J562" s="1">
        <f t="shared" si="53"/>
        <v>0</v>
      </c>
      <c r="K562" s="1">
        <f t="shared" si="52"/>
        <v>0</v>
      </c>
      <c r="L562" s="1">
        <f t="shared" si="52"/>
        <v>0</v>
      </c>
      <c r="M562" s="1">
        <f t="shared" si="52"/>
        <v>0</v>
      </c>
      <c r="N562" s="1">
        <f t="shared" si="52"/>
        <v>0</v>
      </c>
      <c r="O562" s="1">
        <f t="shared" si="52"/>
        <v>0</v>
      </c>
      <c r="P562" s="2"/>
      <c r="Q562" t="str">
        <f>LOOKUP(C:C, {0,115,230,345,460,575,690,805,920,1035,1150}, {"1"," 0","0 ","0 ","0 ","0 ","0 ","0 ","0 ","0 ","0 "})</f>
        <v>1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 0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 0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 0</v>
      </c>
      <c r="X562" t="str">
        <f>LOOKUP(C:C, {0,115,230,345,460,575,690,805,920,1035,1150}, {" 0","0 ","0 ","0 ","0 ","0 ","0 ","1 ","0 ","0 ","0 "})</f>
        <v xml:space="preserve"> 0</v>
      </c>
      <c r="Y562" t="str">
        <f>LOOKUP(C:C, {0,115,230,345,460,575,690,805,920,1035,1150}, {" 0","0 ","0 ","0 ","0 ","0 ","0 ","0 ","1 ","0 ","0 "})</f>
        <v xml:space="preserve"> 0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253578</v>
      </c>
      <c r="B563">
        <v>1101</v>
      </c>
      <c r="C563">
        <f t="shared" si="54"/>
        <v>122</v>
      </c>
      <c r="D563">
        <f t="shared" si="55"/>
        <v>253.578</v>
      </c>
      <c r="E563">
        <f t="shared" si="56"/>
        <v>601.20299999999997</v>
      </c>
      <c r="F563" s="1">
        <f t="shared" si="53"/>
        <v>153</v>
      </c>
      <c r="G563" s="1">
        <f t="shared" si="53"/>
        <v>19</v>
      </c>
      <c r="H563" s="1">
        <f t="shared" si="53"/>
        <v>0</v>
      </c>
      <c r="I563" s="1">
        <f t="shared" si="53"/>
        <v>0</v>
      </c>
      <c r="J563" s="1">
        <f t="shared" si="53"/>
        <v>0</v>
      </c>
      <c r="K563" s="1">
        <f t="shared" si="52"/>
        <v>0</v>
      </c>
      <c r="L563" s="1">
        <f t="shared" si="52"/>
        <v>0</v>
      </c>
      <c r="M563" s="1">
        <f t="shared" si="52"/>
        <v>0</v>
      </c>
      <c r="N563" s="1">
        <f t="shared" si="52"/>
        <v>0</v>
      </c>
      <c r="O563" s="1">
        <f t="shared" si="52"/>
        <v>0</v>
      </c>
      <c r="P563" s="2"/>
      <c r="Q563" t="str">
        <f>LOOKUP(C:C, {0,115,230,345,460,575,690,805,920,1035,1150}, {"1"," 0","0 ","0 ","0 ","0 ","0 ","0 ","0 ","0 ","0 "})</f>
        <v xml:space="preserve"> 0</v>
      </c>
      <c r="R563" t="str">
        <f>LOOKUP(C:C, {0,115,230,345,460,575,690,805,920,1035,1150}, {"0 ","1 ","0 ","0 ","0 ","0 ","0 ","0 ","0 ","0 ","0 "})</f>
        <v xml:space="preserve">1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254375</v>
      </c>
      <c r="B564">
        <v>1120</v>
      </c>
      <c r="C564">
        <f t="shared" si="54"/>
        <v>103</v>
      </c>
      <c r="D564">
        <f t="shared" si="55"/>
        <v>254.375</v>
      </c>
      <c r="E564">
        <f t="shared" si="56"/>
        <v>602</v>
      </c>
      <c r="F564" s="1">
        <f t="shared" si="53"/>
        <v>154</v>
      </c>
      <c r="G564" s="1">
        <f t="shared" si="53"/>
        <v>19</v>
      </c>
      <c r="H564" s="1">
        <f t="shared" si="53"/>
        <v>0</v>
      </c>
      <c r="I564" s="1">
        <f t="shared" si="53"/>
        <v>0</v>
      </c>
      <c r="J564" s="1">
        <f t="shared" si="53"/>
        <v>0</v>
      </c>
      <c r="K564" s="1">
        <f t="shared" si="52"/>
        <v>0</v>
      </c>
      <c r="L564" s="1">
        <f t="shared" si="52"/>
        <v>0</v>
      </c>
      <c r="M564" s="1">
        <f t="shared" si="52"/>
        <v>0</v>
      </c>
      <c r="N564" s="1">
        <f t="shared" si="52"/>
        <v>0</v>
      </c>
      <c r="O564" s="1">
        <f t="shared" si="52"/>
        <v>0</v>
      </c>
      <c r="P564" s="2"/>
      <c r="Q564" t="str">
        <f>LOOKUP(C:C, {0,115,230,345,460,575,690,805,920,1035,1150}, {"1"," 0","0 ","0 ","0 ","0 ","0 ","0 ","0 ","0 ","0 "})</f>
        <v>1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 0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 0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 0</v>
      </c>
      <c r="X564" t="str">
        <f>LOOKUP(C:C, {0,115,230,345,460,575,690,805,920,1035,1150}, {" 0","0 ","0 ","0 ","0 ","0 ","0 ","1 ","0 ","0 ","0 "})</f>
        <v xml:space="preserve"> 0</v>
      </c>
      <c r="Y564" t="str">
        <f>LOOKUP(C:C, {0,115,230,345,460,575,690,805,920,1035,1150}, {" 0","0 ","0 ","0 ","0 ","0 ","0 ","0 ","1 ","0 ","0 "})</f>
        <v xml:space="preserve"> 0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255296</v>
      </c>
      <c r="B565">
        <v>1182</v>
      </c>
      <c r="C565">
        <f t="shared" si="54"/>
        <v>41</v>
      </c>
      <c r="D565">
        <f t="shared" si="55"/>
        <v>255.29599999999999</v>
      </c>
      <c r="E565">
        <f t="shared" si="56"/>
        <v>602.92100000000005</v>
      </c>
      <c r="F565" s="1">
        <f t="shared" si="53"/>
        <v>155</v>
      </c>
      <c r="G565" s="1">
        <f t="shared" si="53"/>
        <v>19</v>
      </c>
      <c r="H565" s="1">
        <f t="shared" si="53"/>
        <v>0</v>
      </c>
      <c r="I565" s="1">
        <f t="shared" si="53"/>
        <v>0</v>
      </c>
      <c r="J565" s="1">
        <f t="shared" si="53"/>
        <v>0</v>
      </c>
      <c r="K565" s="1">
        <f t="shared" si="52"/>
        <v>0</v>
      </c>
      <c r="L565" s="1">
        <f t="shared" si="52"/>
        <v>0</v>
      </c>
      <c r="M565" s="1">
        <f t="shared" si="52"/>
        <v>0</v>
      </c>
      <c r="N565" s="1">
        <f t="shared" si="52"/>
        <v>0</v>
      </c>
      <c r="O565" s="1">
        <f t="shared" si="52"/>
        <v>0</v>
      </c>
      <c r="P565" s="2"/>
      <c r="Q565" t="str">
        <f>LOOKUP(C:C, {0,115,230,345,460,575,690,805,920,1035,1150}, {"1"," 0","0 ","0 ","0 ","0 ","0 ","0 ","0 ","0 ","0 "})</f>
        <v>1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 0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 0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 0</v>
      </c>
      <c r="X565" t="str">
        <f>LOOKUP(C:C, {0,115,230,345,460,575,690,805,920,1035,1150}, {" 0","0 ","0 ","0 ","0 ","0 ","0 ","1 ","0 ","0 ","0 "})</f>
        <v xml:space="preserve"> 0</v>
      </c>
      <c r="Y565" t="str">
        <f>LOOKUP(C:C, {0,115,230,345,460,575,690,805,920,1035,1150}, {" 0","0 ","0 ","0 ","0 ","0 ","0 ","0 ","1 ","0 ","0 "})</f>
        <v xml:space="preserve"> 0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255296</v>
      </c>
      <c r="B566">
        <v>0</v>
      </c>
      <c r="C566">
        <f t="shared" si="54"/>
        <v>1223</v>
      </c>
      <c r="D566">
        <f t="shared" si="55"/>
        <v>255.29599999999999</v>
      </c>
      <c r="E566">
        <f t="shared" si="56"/>
        <v>602.92100000000005</v>
      </c>
      <c r="F566" s="1">
        <f t="shared" si="53"/>
        <v>155</v>
      </c>
      <c r="G566" s="1">
        <f t="shared" si="53"/>
        <v>19</v>
      </c>
      <c r="H566" s="1">
        <f t="shared" si="53"/>
        <v>0</v>
      </c>
      <c r="I566" s="1">
        <f t="shared" si="53"/>
        <v>0</v>
      </c>
      <c r="J566" s="1">
        <f t="shared" si="53"/>
        <v>0</v>
      </c>
      <c r="K566" s="1">
        <f t="shared" si="52"/>
        <v>0</v>
      </c>
      <c r="L566" s="1">
        <f t="shared" si="52"/>
        <v>0</v>
      </c>
      <c r="M566" s="1">
        <f t="shared" si="52"/>
        <v>0</v>
      </c>
      <c r="N566" s="1">
        <f t="shared" si="52"/>
        <v>0</v>
      </c>
      <c r="O566" s="1">
        <f t="shared" si="52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1 </v>
      </c>
    </row>
    <row r="567" spans="1:27" x14ac:dyDescent="0.25">
      <c r="A567">
        <v>258312</v>
      </c>
      <c r="B567">
        <v>0</v>
      </c>
      <c r="C567">
        <f t="shared" si="54"/>
        <v>1223</v>
      </c>
      <c r="D567">
        <f t="shared" si="55"/>
        <v>258.31200000000001</v>
      </c>
      <c r="E567">
        <f t="shared" si="56"/>
        <v>605.93700000000001</v>
      </c>
      <c r="F567" s="1">
        <f t="shared" si="53"/>
        <v>155</v>
      </c>
      <c r="G567" s="1">
        <f t="shared" si="53"/>
        <v>19</v>
      </c>
      <c r="H567" s="1">
        <f t="shared" si="53"/>
        <v>0</v>
      </c>
      <c r="I567" s="1">
        <f t="shared" si="53"/>
        <v>0</v>
      </c>
      <c r="J567" s="1">
        <f t="shared" si="53"/>
        <v>0</v>
      </c>
      <c r="K567" s="1">
        <f t="shared" si="52"/>
        <v>0</v>
      </c>
      <c r="L567" s="1">
        <f t="shared" si="52"/>
        <v>0</v>
      </c>
      <c r="M567" s="1">
        <f t="shared" si="52"/>
        <v>0</v>
      </c>
      <c r="N567" s="1">
        <f t="shared" si="52"/>
        <v>0</v>
      </c>
      <c r="O567" s="1">
        <f t="shared" si="52"/>
        <v>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1 </v>
      </c>
    </row>
    <row r="568" spans="1:27" x14ac:dyDescent="0.25">
      <c r="A568">
        <v>262296</v>
      </c>
      <c r="B568">
        <v>1160</v>
      </c>
      <c r="C568">
        <f t="shared" si="54"/>
        <v>63</v>
      </c>
      <c r="D568">
        <f t="shared" si="55"/>
        <v>262.29599999999999</v>
      </c>
      <c r="E568">
        <f t="shared" si="56"/>
        <v>609.92100000000005</v>
      </c>
      <c r="F568" s="1">
        <f t="shared" si="53"/>
        <v>156</v>
      </c>
      <c r="G568" s="1">
        <f t="shared" si="53"/>
        <v>19</v>
      </c>
      <c r="H568" s="1">
        <f t="shared" si="53"/>
        <v>0</v>
      </c>
      <c r="I568" s="1">
        <f t="shared" si="53"/>
        <v>0</v>
      </c>
      <c r="J568" s="1">
        <f t="shared" si="53"/>
        <v>0</v>
      </c>
      <c r="K568" s="1">
        <f t="shared" si="52"/>
        <v>0</v>
      </c>
      <c r="L568" s="1">
        <f t="shared" si="52"/>
        <v>0</v>
      </c>
      <c r="M568" s="1">
        <f t="shared" si="52"/>
        <v>0</v>
      </c>
      <c r="N568" s="1">
        <f t="shared" si="52"/>
        <v>0</v>
      </c>
      <c r="O568" s="1">
        <f t="shared" si="52"/>
        <v>0</v>
      </c>
      <c r="P568" s="2"/>
      <c r="Q568" t="str">
        <f>LOOKUP(C:C, {0,115,230,345,460,575,690,805,920,1035,1150}, {"1"," 0","0 ","0 ","0 ","0 ","0 ","0 ","0 ","0 ","0 "})</f>
        <v>1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 0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 0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 0</v>
      </c>
      <c r="X568" t="str">
        <f>LOOKUP(C:C, {0,115,230,345,460,575,690,805,920,1035,1150}, {" 0","0 ","0 ","0 ","0 ","0 ","0 ","1 ","0 ","0 ","0 "})</f>
        <v xml:space="preserve"> 0</v>
      </c>
      <c r="Y568" t="str">
        <f>LOOKUP(C:C, {0,115,230,345,460,575,690,805,920,1035,1150}, {" 0","0 ","0 ","0 ","0 ","0 ","0 ","0 ","1 ","0 ","0 "})</f>
        <v xml:space="preserve"> 0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262640</v>
      </c>
      <c r="B569">
        <v>1043</v>
      </c>
      <c r="C569">
        <f t="shared" si="54"/>
        <v>180</v>
      </c>
      <c r="D569">
        <f t="shared" si="55"/>
        <v>262.64</v>
      </c>
      <c r="E569">
        <f t="shared" si="56"/>
        <v>610.26499999999999</v>
      </c>
      <c r="F569" s="1">
        <f t="shared" si="53"/>
        <v>156</v>
      </c>
      <c r="G569" s="1">
        <f t="shared" si="53"/>
        <v>20</v>
      </c>
      <c r="H569" s="1">
        <f t="shared" si="53"/>
        <v>0</v>
      </c>
      <c r="I569" s="1">
        <f t="shared" si="53"/>
        <v>0</v>
      </c>
      <c r="J569" s="1">
        <f t="shared" si="53"/>
        <v>0</v>
      </c>
      <c r="K569" s="1">
        <f t="shared" si="52"/>
        <v>0</v>
      </c>
      <c r="L569" s="1">
        <f t="shared" si="52"/>
        <v>0</v>
      </c>
      <c r="M569" s="1">
        <f t="shared" si="52"/>
        <v>0</v>
      </c>
      <c r="N569" s="1">
        <f t="shared" si="52"/>
        <v>0</v>
      </c>
      <c r="O569" s="1">
        <f t="shared" si="52"/>
        <v>0</v>
      </c>
      <c r="P569" s="2"/>
      <c r="Q569" t="str">
        <f>LOOKUP(C:C, {0,115,230,345,460,575,690,805,920,1035,1150}, {"1"," 0","0 ","0 ","0 ","0 ","0 ","0 ","0 ","0 ","0 "})</f>
        <v xml:space="preserve"> 0</v>
      </c>
      <c r="R569" t="str">
        <f>LOOKUP(C:C, {0,115,230,345,460,575,690,805,920,1035,1150}, {"0 ","1 ","0 ","0 ","0 ","0 ","0 ","0 ","0 ","0 ","0 "})</f>
        <v xml:space="preserve">1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262937</v>
      </c>
      <c r="B570">
        <v>1048</v>
      </c>
      <c r="C570">
        <f t="shared" si="54"/>
        <v>175</v>
      </c>
      <c r="D570">
        <f t="shared" si="55"/>
        <v>262.93700000000001</v>
      </c>
      <c r="E570">
        <f t="shared" si="56"/>
        <v>610.56200000000001</v>
      </c>
      <c r="F570" s="1">
        <f t="shared" si="53"/>
        <v>156</v>
      </c>
      <c r="G570" s="1">
        <f t="shared" si="53"/>
        <v>21</v>
      </c>
      <c r="H570" s="1">
        <f t="shared" si="53"/>
        <v>0</v>
      </c>
      <c r="I570" s="1">
        <f t="shared" si="53"/>
        <v>0</v>
      </c>
      <c r="J570" s="1">
        <f t="shared" si="53"/>
        <v>0</v>
      </c>
      <c r="K570" s="1">
        <f t="shared" si="52"/>
        <v>0</v>
      </c>
      <c r="L570" s="1">
        <f t="shared" si="52"/>
        <v>0</v>
      </c>
      <c r="M570" s="1">
        <f t="shared" si="52"/>
        <v>0</v>
      </c>
      <c r="N570" s="1">
        <f t="shared" si="52"/>
        <v>0</v>
      </c>
      <c r="O570" s="1">
        <f t="shared" si="52"/>
        <v>0</v>
      </c>
      <c r="P570" s="2"/>
      <c r="Q570" t="str">
        <f>LOOKUP(C:C, {0,115,230,345,460,575,690,805,920,1035,1150}, {"1"," 0","0 ","0 ","0 ","0 ","0 ","0 ","0 ","0 ","0 "})</f>
        <v xml:space="preserve"> 0</v>
      </c>
      <c r="R570" t="str">
        <f>LOOKUP(C:C, {0,115,230,345,460,575,690,805,920,1035,1150}, {"0 ","1 ","0 ","0 ","0 ","0 ","0 ","0 ","0 ","0 ","0 "})</f>
        <v xml:space="preserve">1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263234</v>
      </c>
      <c r="B571">
        <v>1140</v>
      </c>
      <c r="C571">
        <f t="shared" si="54"/>
        <v>83</v>
      </c>
      <c r="D571">
        <f t="shared" si="55"/>
        <v>263.23399999999998</v>
      </c>
      <c r="E571">
        <f t="shared" si="56"/>
        <v>610.85899999999992</v>
      </c>
      <c r="F571" s="1">
        <f t="shared" si="53"/>
        <v>157</v>
      </c>
      <c r="G571" s="1">
        <f t="shared" si="53"/>
        <v>21</v>
      </c>
      <c r="H571" s="1">
        <f t="shared" si="53"/>
        <v>0</v>
      </c>
      <c r="I571" s="1">
        <f t="shared" si="53"/>
        <v>0</v>
      </c>
      <c r="J571" s="1">
        <f t="shared" si="53"/>
        <v>0</v>
      </c>
      <c r="K571" s="1">
        <f t="shared" si="52"/>
        <v>0</v>
      </c>
      <c r="L571" s="1">
        <f t="shared" si="52"/>
        <v>0</v>
      </c>
      <c r="M571" s="1">
        <f t="shared" si="52"/>
        <v>0</v>
      </c>
      <c r="N571" s="1">
        <f t="shared" si="52"/>
        <v>0</v>
      </c>
      <c r="O571" s="1">
        <f t="shared" si="52"/>
        <v>0</v>
      </c>
      <c r="P571" s="2"/>
      <c r="Q571" t="str">
        <f>LOOKUP(C:C, {0,115,230,345,460,575,690,805,920,1035,1150}, {"1"," 0","0 ","0 ","0 ","0 ","0 ","0 ","0 ","0 ","0 "})</f>
        <v>1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 0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 0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 0</v>
      </c>
      <c r="X571" t="str">
        <f>LOOKUP(C:C, {0,115,230,345,460,575,690,805,920,1035,1150}, {" 0","0 ","0 ","0 ","0 ","0 ","0 ","1 ","0 ","0 ","0 "})</f>
        <v xml:space="preserve"> 0</v>
      </c>
      <c r="Y571" t="str">
        <f>LOOKUP(C:C, {0,115,230,345,460,575,690,805,920,1035,1150}, {" 0","0 ","0 ","0 ","0 ","0 ","0 ","0 ","1 ","0 ","0 "})</f>
        <v xml:space="preserve"> 0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263546</v>
      </c>
      <c r="B572">
        <v>1106</v>
      </c>
      <c r="C572">
        <f t="shared" si="54"/>
        <v>117</v>
      </c>
      <c r="D572">
        <f t="shared" si="55"/>
        <v>263.54599999999999</v>
      </c>
      <c r="E572">
        <f t="shared" si="56"/>
        <v>611.17100000000005</v>
      </c>
      <c r="F572" s="1">
        <f t="shared" si="53"/>
        <v>157</v>
      </c>
      <c r="G572" s="1">
        <f t="shared" si="53"/>
        <v>22</v>
      </c>
      <c r="H572" s="1">
        <f t="shared" si="53"/>
        <v>0</v>
      </c>
      <c r="I572" s="1">
        <f t="shared" si="53"/>
        <v>0</v>
      </c>
      <c r="J572" s="1">
        <f t="shared" si="53"/>
        <v>0</v>
      </c>
      <c r="K572" s="1">
        <f t="shared" si="52"/>
        <v>0</v>
      </c>
      <c r="L572" s="1">
        <f t="shared" si="52"/>
        <v>0</v>
      </c>
      <c r="M572" s="1">
        <f t="shared" si="52"/>
        <v>0</v>
      </c>
      <c r="N572" s="1">
        <f t="shared" si="52"/>
        <v>0</v>
      </c>
      <c r="O572" s="1">
        <f t="shared" si="52"/>
        <v>0</v>
      </c>
      <c r="P572" s="2"/>
      <c r="Q572" t="str">
        <f>LOOKUP(C:C, {0,115,230,345,460,575,690,805,920,1035,1150}, {"1"," 0","0 ","0 ","0 ","0 ","0 ","0 ","0 ","0 ","0 "})</f>
        <v xml:space="preserve"> 0</v>
      </c>
      <c r="R572" t="str">
        <f>LOOKUP(C:C, {0,115,230,345,460,575,690,805,920,1035,1150}, {"0 ","1 ","0 ","0 ","0 ","0 ","0 ","0 ","0 ","0 ","0 "})</f>
        <v xml:space="preserve">1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263843</v>
      </c>
      <c r="B573">
        <v>1185</v>
      </c>
      <c r="C573">
        <f t="shared" si="54"/>
        <v>38</v>
      </c>
      <c r="D573">
        <f t="shared" si="55"/>
        <v>263.84300000000002</v>
      </c>
      <c r="E573">
        <f t="shared" si="56"/>
        <v>611.46800000000007</v>
      </c>
      <c r="F573" s="1">
        <f t="shared" si="53"/>
        <v>158</v>
      </c>
      <c r="G573" s="1">
        <f t="shared" si="53"/>
        <v>22</v>
      </c>
      <c r="H573" s="1">
        <f t="shared" si="53"/>
        <v>0</v>
      </c>
      <c r="I573" s="1">
        <f t="shared" si="53"/>
        <v>0</v>
      </c>
      <c r="J573" s="1">
        <f t="shared" si="53"/>
        <v>0</v>
      </c>
      <c r="K573" s="1">
        <f t="shared" si="52"/>
        <v>0</v>
      </c>
      <c r="L573" s="1">
        <f t="shared" si="52"/>
        <v>0</v>
      </c>
      <c r="M573" s="1">
        <f t="shared" si="52"/>
        <v>0</v>
      </c>
      <c r="N573" s="1">
        <f t="shared" si="52"/>
        <v>0</v>
      </c>
      <c r="O573" s="1">
        <f t="shared" si="52"/>
        <v>0</v>
      </c>
      <c r="P573" s="2"/>
      <c r="Q573" t="str">
        <f>LOOKUP(C:C, {0,115,230,345,460,575,690,805,920,1035,1150}, {"1"," 0","0 ","0 ","0 ","0 ","0 ","0 ","0 ","0 ","0 "})</f>
        <v>1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 0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 0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 0</v>
      </c>
      <c r="X573" t="str">
        <f>LOOKUP(C:C, {0,115,230,345,460,575,690,805,920,1035,1150}, {" 0","0 ","0 ","0 ","0 ","0 ","0 ","1 ","0 ","0 ","0 "})</f>
        <v xml:space="preserve"> 0</v>
      </c>
      <c r="Y573" t="str">
        <f>LOOKUP(C:C, {0,115,230,345,460,575,690,805,920,1035,1150}, {" 0","0 ","0 ","0 ","0 ","0 ","0 ","0 ","1 ","0 ","0 "})</f>
        <v xml:space="preserve"> 0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264156</v>
      </c>
      <c r="B574">
        <v>1168</v>
      </c>
      <c r="C574">
        <f t="shared" si="54"/>
        <v>55</v>
      </c>
      <c r="D574">
        <f t="shared" si="55"/>
        <v>264.15600000000001</v>
      </c>
      <c r="E574">
        <f t="shared" si="56"/>
        <v>611.78099999999995</v>
      </c>
      <c r="F574" s="1">
        <f t="shared" si="53"/>
        <v>159</v>
      </c>
      <c r="G574" s="1">
        <f t="shared" si="53"/>
        <v>22</v>
      </c>
      <c r="H574" s="1">
        <f t="shared" si="53"/>
        <v>0</v>
      </c>
      <c r="I574" s="1">
        <f t="shared" si="53"/>
        <v>0</v>
      </c>
      <c r="J574" s="1">
        <f t="shared" si="53"/>
        <v>0</v>
      </c>
      <c r="K574" s="1">
        <f t="shared" ref="K574:O624" si="57">K573+V574</f>
        <v>0</v>
      </c>
      <c r="L574" s="1">
        <f t="shared" si="57"/>
        <v>0</v>
      </c>
      <c r="M574" s="1">
        <f t="shared" si="57"/>
        <v>0</v>
      </c>
      <c r="N574" s="1">
        <f t="shared" si="57"/>
        <v>0</v>
      </c>
      <c r="O574" s="1">
        <f t="shared" si="57"/>
        <v>0</v>
      </c>
      <c r="P574" s="2"/>
      <c r="Q574" t="str">
        <f>LOOKUP(C:C, {0,115,230,345,460,575,690,805,920,1035,1150}, {"1"," 0","0 ","0 ","0 ","0 ","0 ","0 ","0 ","0 ","0 "})</f>
        <v>1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 0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 0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 0</v>
      </c>
      <c r="X574" t="str">
        <f>LOOKUP(C:C, {0,115,230,345,460,575,690,805,920,1035,1150}, {" 0","0 ","0 ","0 ","0 ","0 ","0 ","1 ","0 ","0 ","0 "})</f>
        <v xml:space="preserve"> 0</v>
      </c>
      <c r="Y574" t="str">
        <f>LOOKUP(C:C, {0,115,230,345,460,575,690,805,920,1035,1150}, {" 0","0 ","0 ","0 ","0 ","0 ","0 ","0 ","1 ","0 ","0 "})</f>
        <v xml:space="preserve"> 0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264453</v>
      </c>
      <c r="B575">
        <v>1178</v>
      </c>
      <c r="C575">
        <f t="shared" si="54"/>
        <v>45</v>
      </c>
      <c r="D575">
        <f t="shared" si="55"/>
        <v>264.45299999999997</v>
      </c>
      <c r="E575">
        <f t="shared" si="56"/>
        <v>612.07799999999997</v>
      </c>
      <c r="F575" s="1">
        <f t="shared" ref="F575:J625" si="58">F574+Q575</f>
        <v>160</v>
      </c>
      <c r="G575" s="1">
        <f t="shared" si="58"/>
        <v>22</v>
      </c>
      <c r="H575" s="1">
        <f t="shared" si="58"/>
        <v>0</v>
      </c>
      <c r="I575" s="1">
        <f t="shared" si="58"/>
        <v>0</v>
      </c>
      <c r="J575" s="1">
        <f t="shared" si="58"/>
        <v>0</v>
      </c>
      <c r="K575" s="1">
        <f t="shared" si="57"/>
        <v>0</v>
      </c>
      <c r="L575" s="1">
        <f t="shared" si="57"/>
        <v>0</v>
      </c>
      <c r="M575" s="1">
        <f t="shared" si="57"/>
        <v>0</v>
      </c>
      <c r="N575" s="1">
        <f t="shared" si="57"/>
        <v>0</v>
      </c>
      <c r="O575" s="1">
        <f t="shared" si="57"/>
        <v>0</v>
      </c>
      <c r="P575" s="2"/>
      <c r="Q575" t="str">
        <f>LOOKUP(C:C, {0,115,230,345,460,575,690,805,920,1035,1150}, {"1"," 0","0 ","0 ","0 ","0 ","0 ","0 ","0 ","0 ","0 "})</f>
        <v>1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 0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 0</v>
      </c>
      <c r="X575" t="str">
        <f>LOOKUP(C:C, {0,115,230,345,460,575,690,805,920,1035,1150}, {" 0","0 ","0 ","0 ","0 ","0 ","0 ","1 ","0 ","0 ","0 "})</f>
        <v xml:space="preserve"> 0</v>
      </c>
      <c r="Y575" t="str">
        <f>LOOKUP(C:C, {0,115,230,345,460,575,690,805,920,1035,1150}, {" 0","0 ","0 ","0 ","0 ","0 ","0 ","0 ","1 ","0 ","0 "})</f>
        <v xml:space="preserve"> 0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264453</v>
      </c>
      <c r="B576">
        <v>0</v>
      </c>
      <c r="C576">
        <f t="shared" si="54"/>
        <v>1223</v>
      </c>
      <c r="D576">
        <f t="shared" si="55"/>
        <v>264.45299999999997</v>
      </c>
      <c r="E576">
        <f t="shared" si="56"/>
        <v>612.07799999999997</v>
      </c>
      <c r="F576" s="1">
        <f t="shared" si="58"/>
        <v>160</v>
      </c>
      <c r="G576" s="1">
        <f t="shared" si="58"/>
        <v>22</v>
      </c>
      <c r="H576" s="1">
        <f t="shared" si="58"/>
        <v>0</v>
      </c>
      <c r="I576" s="1">
        <f t="shared" si="58"/>
        <v>0</v>
      </c>
      <c r="J576" s="1">
        <f t="shared" si="58"/>
        <v>0</v>
      </c>
      <c r="K576" s="1">
        <f t="shared" si="57"/>
        <v>0</v>
      </c>
      <c r="L576" s="1">
        <f t="shared" si="57"/>
        <v>0</v>
      </c>
      <c r="M576" s="1">
        <f t="shared" si="57"/>
        <v>0</v>
      </c>
      <c r="N576" s="1">
        <f t="shared" si="57"/>
        <v>0</v>
      </c>
      <c r="O576" s="1">
        <f t="shared" si="57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1 </v>
      </c>
    </row>
    <row r="577" spans="1:27" x14ac:dyDescent="0.25">
      <c r="A577">
        <v>267468</v>
      </c>
      <c r="B577">
        <v>0</v>
      </c>
      <c r="C577">
        <f t="shared" si="54"/>
        <v>1223</v>
      </c>
      <c r="D577">
        <f t="shared" si="55"/>
        <v>267.46800000000002</v>
      </c>
      <c r="E577">
        <f t="shared" si="56"/>
        <v>615.09300000000007</v>
      </c>
      <c r="F577" s="1">
        <f t="shared" si="58"/>
        <v>160</v>
      </c>
      <c r="G577" s="1">
        <f t="shared" si="58"/>
        <v>22</v>
      </c>
      <c r="H577" s="1">
        <f t="shared" si="58"/>
        <v>0</v>
      </c>
      <c r="I577" s="1">
        <f t="shared" si="58"/>
        <v>0</v>
      </c>
      <c r="J577" s="1">
        <f t="shared" si="58"/>
        <v>0</v>
      </c>
      <c r="K577" s="1">
        <f t="shared" si="57"/>
        <v>0</v>
      </c>
      <c r="L577" s="1">
        <f t="shared" si="57"/>
        <v>0</v>
      </c>
      <c r="M577" s="1">
        <f t="shared" si="57"/>
        <v>0</v>
      </c>
      <c r="N577" s="1">
        <f t="shared" si="57"/>
        <v>0</v>
      </c>
      <c r="O577" s="1">
        <f t="shared" si="57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1 </v>
      </c>
    </row>
    <row r="578" spans="1:27" x14ac:dyDescent="0.25">
      <c r="A578">
        <v>270265</v>
      </c>
      <c r="B578">
        <v>1140</v>
      </c>
      <c r="C578">
        <f t="shared" si="54"/>
        <v>83</v>
      </c>
      <c r="D578">
        <f t="shared" si="55"/>
        <v>270.26499999999999</v>
      </c>
      <c r="E578">
        <f t="shared" si="56"/>
        <v>617.89</v>
      </c>
      <c r="F578" s="1">
        <f t="shared" si="58"/>
        <v>161</v>
      </c>
      <c r="G578" s="1">
        <f t="shared" si="58"/>
        <v>22</v>
      </c>
      <c r="H578" s="1">
        <f t="shared" si="58"/>
        <v>0</v>
      </c>
      <c r="I578" s="1">
        <f t="shared" si="58"/>
        <v>0</v>
      </c>
      <c r="J578" s="1">
        <f t="shared" si="58"/>
        <v>0</v>
      </c>
      <c r="K578" s="1">
        <f t="shared" si="57"/>
        <v>0</v>
      </c>
      <c r="L578" s="1">
        <f t="shared" si="57"/>
        <v>0</v>
      </c>
      <c r="M578" s="1">
        <f t="shared" si="57"/>
        <v>0</v>
      </c>
      <c r="N578" s="1">
        <f t="shared" si="57"/>
        <v>0</v>
      </c>
      <c r="O578" s="1">
        <f t="shared" si="57"/>
        <v>0</v>
      </c>
      <c r="P578" s="2"/>
      <c r="Q578" t="str">
        <f>LOOKUP(C:C, {0,115,230,345,460,575,690,805,920,1035,1150}, {"1"," 0","0 ","0 ","0 ","0 ","0 ","0 ","0 ","0 ","0 "})</f>
        <v>1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 0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 0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 0</v>
      </c>
      <c r="X578" t="str">
        <f>LOOKUP(C:C, {0,115,230,345,460,575,690,805,920,1035,1150}, {" 0","0 ","0 ","0 ","0 ","0 ","0 ","1 ","0 ","0 ","0 "})</f>
        <v xml:space="preserve"> 0</v>
      </c>
      <c r="Y578" t="str">
        <f>LOOKUP(C:C, {0,115,230,345,460,575,690,805,920,1035,1150}, {" 0","0 ","0 ","0 ","0 ","0 ","0 ","0 ","1 ","0 ","0 "})</f>
        <v xml:space="preserve"> 0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270546</v>
      </c>
      <c r="B579">
        <v>1160</v>
      </c>
      <c r="C579">
        <f t="shared" si="54"/>
        <v>63</v>
      </c>
      <c r="D579">
        <f t="shared" si="55"/>
        <v>270.54599999999999</v>
      </c>
      <c r="E579">
        <f t="shared" si="56"/>
        <v>618.17100000000005</v>
      </c>
      <c r="F579" s="1">
        <f t="shared" si="58"/>
        <v>162</v>
      </c>
      <c r="G579" s="1">
        <f t="shared" si="58"/>
        <v>22</v>
      </c>
      <c r="H579" s="1">
        <f t="shared" si="58"/>
        <v>0</v>
      </c>
      <c r="I579" s="1">
        <f t="shared" si="58"/>
        <v>0</v>
      </c>
      <c r="J579" s="1">
        <f t="shared" si="58"/>
        <v>0</v>
      </c>
      <c r="K579" s="1">
        <f t="shared" si="57"/>
        <v>0</v>
      </c>
      <c r="L579" s="1">
        <f t="shared" si="57"/>
        <v>0</v>
      </c>
      <c r="M579" s="1">
        <f t="shared" si="57"/>
        <v>0</v>
      </c>
      <c r="N579" s="1">
        <f t="shared" si="57"/>
        <v>0</v>
      </c>
      <c r="O579" s="1">
        <f t="shared" si="57"/>
        <v>0</v>
      </c>
      <c r="P579" s="2"/>
      <c r="Q579" t="str">
        <f>LOOKUP(C:C, {0,115,230,345,460,575,690,805,920,1035,1150}, {"1"," 0","0 ","0 ","0 ","0 ","0 ","0 ","0 ","0 ","0 "})</f>
        <v>1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 0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 0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 0</v>
      </c>
      <c r="X579" t="str">
        <f>LOOKUP(C:C, {0,115,230,345,460,575,690,805,920,1035,1150}, {" 0","0 ","0 ","0 ","0 ","0 ","0 ","1 ","0 ","0 ","0 "})</f>
        <v xml:space="preserve"> 0</v>
      </c>
      <c r="Y579" t="str">
        <f>LOOKUP(C:C, {0,115,230,345,460,575,690,805,920,1035,1150}, {" 0","0 ","0 ","0 ","0 ","0 ","0 ","0 ","1 ","0 ","0 "})</f>
        <v xml:space="preserve"> 0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270578</v>
      </c>
      <c r="B580">
        <v>1132</v>
      </c>
      <c r="C580">
        <f t="shared" si="54"/>
        <v>91</v>
      </c>
      <c r="D580">
        <f t="shared" si="55"/>
        <v>270.57799999999997</v>
      </c>
      <c r="E580">
        <f t="shared" si="56"/>
        <v>618.20299999999997</v>
      </c>
      <c r="F580" s="1">
        <f t="shared" si="58"/>
        <v>163</v>
      </c>
      <c r="G580" s="1">
        <f t="shared" si="58"/>
        <v>22</v>
      </c>
      <c r="H580" s="1">
        <f t="shared" si="58"/>
        <v>0</v>
      </c>
      <c r="I580" s="1">
        <f t="shared" si="58"/>
        <v>0</v>
      </c>
      <c r="J580" s="1">
        <f t="shared" si="58"/>
        <v>0</v>
      </c>
      <c r="K580" s="1">
        <f t="shared" si="57"/>
        <v>0</v>
      </c>
      <c r="L580" s="1">
        <f t="shared" si="57"/>
        <v>0</v>
      </c>
      <c r="M580" s="1">
        <f t="shared" si="57"/>
        <v>0</v>
      </c>
      <c r="N580" s="1">
        <f t="shared" si="57"/>
        <v>0</v>
      </c>
      <c r="O580" s="1">
        <f t="shared" si="57"/>
        <v>0</v>
      </c>
      <c r="P580" s="2"/>
      <c r="Q580" t="str">
        <f>LOOKUP(C:C, {0,115,230,345,460,575,690,805,920,1035,1150}, {"1"," 0","0 ","0 ","0 ","0 ","0 ","0 ","0 ","0 ","0 "})</f>
        <v>1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 0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 0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 0</v>
      </c>
      <c r="X580" t="str">
        <f>LOOKUP(C:C, {0,115,230,345,460,575,690,805,920,1035,1150}, {" 0","0 ","0 ","0 ","0 ","0 ","0 ","1 ","0 ","0 ","0 "})</f>
        <v xml:space="preserve"> 0</v>
      </c>
      <c r="Y580" t="str">
        <f>LOOKUP(C:C, {0,115,230,345,460,575,690,805,920,1035,1150}, {" 0","0 ","0 ","0 ","0 ","0 ","0 ","0 ","1 ","0 ","0 "})</f>
        <v xml:space="preserve"> 0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270875</v>
      </c>
      <c r="B581">
        <v>1120</v>
      </c>
      <c r="C581">
        <f t="shared" si="54"/>
        <v>103</v>
      </c>
      <c r="D581">
        <f t="shared" si="55"/>
        <v>270.875</v>
      </c>
      <c r="E581">
        <f t="shared" si="56"/>
        <v>618.5</v>
      </c>
      <c r="F581" s="1">
        <f t="shared" si="58"/>
        <v>164</v>
      </c>
      <c r="G581" s="1">
        <f t="shared" si="58"/>
        <v>22</v>
      </c>
      <c r="H581" s="1">
        <f t="shared" si="58"/>
        <v>0</v>
      </c>
      <c r="I581" s="1">
        <f t="shared" si="58"/>
        <v>0</v>
      </c>
      <c r="J581" s="1">
        <f t="shared" si="58"/>
        <v>0</v>
      </c>
      <c r="K581" s="1">
        <f t="shared" si="57"/>
        <v>0</v>
      </c>
      <c r="L581" s="1">
        <f t="shared" si="57"/>
        <v>0</v>
      </c>
      <c r="M581" s="1">
        <f t="shared" si="57"/>
        <v>0</v>
      </c>
      <c r="N581" s="1">
        <f t="shared" si="57"/>
        <v>0</v>
      </c>
      <c r="O581" s="1">
        <f t="shared" si="57"/>
        <v>0</v>
      </c>
      <c r="P581" s="2"/>
      <c r="Q581" t="str">
        <f>LOOKUP(C:C, {0,115,230,345,460,575,690,805,920,1035,1150}, {"1"," 0","0 ","0 ","0 ","0 ","0 ","0 ","0 ","0 ","0 "})</f>
        <v>1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 0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 0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 0</v>
      </c>
      <c r="X581" t="str">
        <f>LOOKUP(C:C, {0,115,230,345,460,575,690,805,920,1035,1150}, {" 0","0 ","0 ","0 ","0 ","0 ","0 ","1 ","0 ","0 ","0 "})</f>
        <v xml:space="preserve"> 0</v>
      </c>
      <c r="Y581" t="str">
        <f>LOOKUP(C:C, {0,115,230,345,460,575,690,805,920,1035,1150}, {" 0","0 ","0 ","0 ","0 ","0 ","0 ","0 ","1 ","0 ","0 "})</f>
        <v xml:space="preserve"> 0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271156</v>
      </c>
      <c r="B582">
        <v>1160</v>
      </c>
      <c r="C582">
        <f t="shared" si="54"/>
        <v>63</v>
      </c>
      <c r="D582">
        <f t="shared" si="55"/>
        <v>271.15600000000001</v>
      </c>
      <c r="E582">
        <f t="shared" si="56"/>
        <v>618.78099999999995</v>
      </c>
      <c r="F582" s="1">
        <f t="shared" si="58"/>
        <v>165</v>
      </c>
      <c r="G582" s="1">
        <f t="shared" si="58"/>
        <v>22</v>
      </c>
      <c r="H582" s="1">
        <f t="shared" si="58"/>
        <v>0</v>
      </c>
      <c r="I582" s="1">
        <f t="shared" si="58"/>
        <v>0</v>
      </c>
      <c r="J582" s="1">
        <f t="shared" si="58"/>
        <v>0</v>
      </c>
      <c r="K582" s="1">
        <f t="shared" si="57"/>
        <v>0</v>
      </c>
      <c r="L582" s="1">
        <f t="shared" si="57"/>
        <v>0</v>
      </c>
      <c r="M582" s="1">
        <f t="shared" si="57"/>
        <v>0</v>
      </c>
      <c r="N582" s="1">
        <f t="shared" si="57"/>
        <v>0</v>
      </c>
      <c r="O582" s="1">
        <f t="shared" si="57"/>
        <v>0</v>
      </c>
      <c r="P582" s="2"/>
      <c r="Q582" t="str">
        <f>LOOKUP(C:C, {0,115,230,345,460,575,690,805,920,1035,1150}, {"1"," 0","0 ","0 ","0 ","0 ","0 ","0 ","0 ","0 ","0 "})</f>
        <v>1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 0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 0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 0</v>
      </c>
      <c r="X582" t="str">
        <f>LOOKUP(C:C, {0,115,230,345,460,575,690,805,920,1035,1150}, {" 0","0 ","0 ","0 ","0 ","0 ","0 ","1 ","0 ","0 ","0 "})</f>
        <v xml:space="preserve"> 0</v>
      </c>
      <c r="Y582" t="str">
        <f>LOOKUP(C:C, {0,115,230,345,460,575,690,805,920,1035,1150}, {" 0","0 ","0 ","0 ","0 ","0 ","0 ","0 ","1 ","0 ","0 "})</f>
        <v xml:space="preserve"> 0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271156</v>
      </c>
      <c r="B583">
        <v>0</v>
      </c>
      <c r="C583">
        <f t="shared" si="54"/>
        <v>1223</v>
      </c>
      <c r="D583">
        <f t="shared" si="55"/>
        <v>271.15600000000001</v>
      </c>
      <c r="E583">
        <f t="shared" si="56"/>
        <v>618.78099999999995</v>
      </c>
      <c r="F583" s="1">
        <f t="shared" si="58"/>
        <v>165</v>
      </c>
      <c r="G583" s="1">
        <f t="shared" si="58"/>
        <v>22</v>
      </c>
      <c r="H583" s="1">
        <f t="shared" si="58"/>
        <v>0</v>
      </c>
      <c r="I583" s="1">
        <f t="shared" si="58"/>
        <v>0</v>
      </c>
      <c r="J583" s="1">
        <f t="shared" si="58"/>
        <v>0</v>
      </c>
      <c r="K583" s="1">
        <f t="shared" si="57"/>
        <v>0</v>
      </c>
      <c r="L583" s="1">
        <f t="shared" si="57"/>
        <v>0</v>
      </c>
      <c r="M583" s="1">
        <f t="shared" si="57"/>
        <v>0</v>
      </c>
      <c r="N583" s="1">
        <f t="shared" si="57"/>
        <v>0</v>
      </c>
      <c r="O583" s="1">
        <f t="shared" si="57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1 </v>
      </c>
    </row>
    <row r="584" spans="1:27" x14ac:dyDescent="0.25">
      <c r="A584">
        <v>274171</v>
      </c>
      <c r="B584">
        <v>0</v>
      </c>
      <c r="C584">
        <f t="shared" si="54"/>
        <v>1223</v>
      </c>
      <c r="D584">
        <f t="shared" si="55"/>
        <v>274.17099999999999</v>
      </c>
      <c r="E584">
        <f t="shared" si="56"/>
        <v>621.79600000000005</v>
      </c>
      <c r="F584" s="1">
        <f t="shared" si="58"/>
        <v>165</v>
      </c>
      <c r="G584" s="1">
        <f t="shared" si="58"/>
        <v>22</v>
      </c>
      <c r="H584" s="1">
        <f t="shared" si="58"/>
        <v>0</v>
      </c>
      <c r="I584" s="1">
        <f t="shared" si="58"/>
        <v>0</v>
      </c>
      <c r="J584" s="1">
        <f t="shared" si="58"/>
        <v>0</v>
      </c>
      <c r="K584" s="1">
        <f t="shared" si="57"/>
        <v>0</v>
      </c>
      <c r="L584" s="1">
        <f t="shared" si="57"/>
        <v>0</v>
      </c>
      <c r="M584" s="1">
        <f t="shared" si="57"/>
        <v>0</v>
      </c>
      <c r="N584" s="1">
        <f t="shared" si="57"/>
        <v>0</v>
      </c>
      <c r="O584" s="1">
        <f t="shared" si="57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1 </v>
      </c>
    </row>
    <row r="585" spans="1:27" x14ac:dyDescent="0.25">
      <c r="A585">
        <v>281562</v>
      </c>
      <c r="B585">
        <v>1101</v>
      </c>
      <c r="C585">
        <f t="shared" si="54"/>
        <v>122</v>
      </c>
      <c r="D585">
        <f t="shared" si="55"/>
        <v>281.56200000000001</v>
      </c>
      <c r="E585">
        <f t="shared" si="56"/>
        <v>629.18700000000001</v>
      </c>
      <c r="F585" s="1">
        <f t="shared" si="58"/>
        <v>165</v>
      </c>
      <c r="G585" s="1">
        <f t="shared" si="58"/>
        <v>23</v>
      </c>
      <c r="H585" s="1">
        <f t="shared" si="58"/>
        <v>0</v>
      </c>
      <c r="I585" s="1">
        <f t="shared" si="58"/>
        <v>0</v>
      </c>
      <c r="J585" s="1">
        <f t="shared" si="58"/>
        <v>0</v>
      </c>
      <c r="K585" s="1">
        <f t="shared" si="57"/>
        <v>0</v>
      </c>
      <c r="L585" s="1">
        <f t="shared" si="57"/>
        <v>0</v>
      </c>
      <c r="M585" s="1">
        <f t="shared" si="57"/>
        <v>0</v>
      </c>
      <c r="N585" s="1">
        <f t="shared" si="57"/>
        <v>0</v>
      </c>
      <c r="O585" s="1">
        <f t="shared" si="57"/>
        <v>0</v>
      </c>
      <c r="P585" s="2"/>
      <c r="Q585" t="str">
        <f>LOOKUP(C:C, {0,115,230,345,460,575,690,805,920,1035,1150}, {"1"," 0","0 ","0 ","0 ","0 ","0 ","0 ","0 ","0 ","0 "})</f>
        <v xml:space="preserve"> 0</v>
      </c>
      <c r="R585" t="str">
        <f>LOOKUP(C:C, {0,115,230,345,460,575,690,805,920,1035,1150}, {"0 ","1 ","0 ","0 ","0 ","0 ","0 ","0 ","0 ","0 ","0 "})</f>
        <v xml:space="preserve">1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281875</v>
      </c>
      <c r="B586">
        <v>1160</v>
      </c>
      <c r="C586">
        <f t="shared" si="54"/>
        <v>63</v>
      </c>
      <c r="D586">
        <f t="shared" si="55"/>
        <v>281.875</v>
      </c>
      <c r="E586">
        <f t="shared" si="56"/>
        <v>629.5</v>
      </c>
      <c r="F586" s="1">
        <f t="shared" si="58"/>
        <v>166</v>
      </c>
      <c r="G586" s="1">
        <f t="shared" si="58"/>
        <v>23</v>
      </c>
      <c r="H586" s="1">
        <f t="shared" si="58"/>
        <v>0</v>
      </c>
      <c r="I586" s="1">
        <f t="shared" si="58"/>
        <v>0</v>
      </c>
      <c r="J586" s="1">
        <f t="shared" si="58"/>
        <v>0</v>
      </c>
      <c r="K586" s="1">
        <f t="shared" si="57"/>
        <v>0</v>
      </c>
      <c r="L586" s="1">
        <f t="shared" si="57"/>
        <v>0</v>
      </c>
      <c r="M586" s="1">
        <f t="shared" si="57"/>
        <v>0</v>
      </c>
      <c r="N586" s="1">
        <f t="shared" si="57"/>
        <v>0</v>
      </c>
      <c r="O586" s="1">
        <f t="shared" si="57"/>
        <v>0</v>
      </c>
      <c r="P586" s="2"/>
      <c r="Q586" t="str">
        <f>LOOKUP(C:C, {0,115,230,345,460,575,690,805,920,1035,1150}, {"1"," 0","0 ","0 ","0 ","0 ","0 ","0 ","0 ","0 ","0 "})</f>
        <v>1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 0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 0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 0</v>
      </c>
      <c r="X586" t="str">
        <f>LOOKUP(C:C, {0,115,230,345,460,575,690,805,920,1035,1150}, {" 0","0 ","0 ","0 ","0 ","0 ","0 ","1 ","0 ","0 ","0 "})</f>
        <v xml:space="preserve"> 0</v>
      </c>
      <c r="Y586" t="str">
        <f>LOOKUP(C:C, {0,115,230,345,460,575,690,805,920,1035,1150}, {" 0","0 ","0 ","0 ","0 ","0 ","0 ","0 ","1 ","0 ","0 "})</f>
        <v xml:space="preserve"> 0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282156</v>
      </c>
      <c r="B587">
        <v>1120</v>
      </c>
      <c r="C587">
        <f t="shared" si="54"/>
        <v>103</v>
      </c>
      <c r="D587">
        <f t="shared" si="55"/>
        <v>282.15600000000001</v>
      </c>
      <c r="E587">
        <f t="shared" si="56"/>
        <v>629.78099999999995</v>
      </c>
      <c r="F587" s="1">
        <f t="shared" si="58"/>
        <v>167</v>
      </c>
      <c r="G587" s="1">
        <f t="shared" si="58"/>
        <v>23</v>
      </c>
      <c r="H587" s="1">
        <f t="shared" si="58"/>
        <v>0</v>
      </c>
      <c r="I587" s="1">
        <f t="shared" si="58"/>
        <v>0</v>
      </c>
      <c r="J587" s="1">
        <f t="shared" si="58"/>
        <v>0</v>
      </c>
      <c r="K587" s="1">
        <f t="shared" si="57"/>
        <v>0</v>
      </c>
      <c r="L587" s="1">
        <f t="shared" si="57"/>
        <v>0</v>
      </c>
      <c r="M587" s="1">
        <f t="shared" si="57"/>
        <v>0</v>
      </c>
      <c r="N587" s="1">
        <f t="shared" si="57"/>
        <v>0</v>
      </c>
      <c r="O587" s="1">
        <f t="shared" si="57"/>
        <v>0</v>
      </c>
      <c r="P587" s="2"/>
      <c r="Q587" t="str">
        <f>LOOKUP(C:C, {0,115,230,345,460,575,690,805,920,1035,1150}, {"1"," 0","0 ","0 ","0 ","0 ","0 ","0 ","0 ","0 ","0 "})</f>
        <v>1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 0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 0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 0</v>
      </c>
      <c r="X587" t="str">
        <f>LOOKUP(C:C, {0,115,230,345,460,575,690,805,920,1035,1150}, {" 0","0 ","0 ","0 ","0 ","0 ","0 ","1 ","0 ","0 ","0 "})</f>
        <v xml:space="preserve"> 0</v>
      </c>
      <c r="Y587" t="str">
        <f>LOOKUP(C:C, {0,115,230,345,460,575,690,805,920,1035,1150}, {" 0","0 ","0 ","0 ","0 ","0 ","0 ","0 ","1 ","0 ","0 "})</f>
        <v xml:space="preserve"> 0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282421</v>
      </c>
      <c r="B588">
        <v>1178</v>
      </c>
      <c r="C588">
        <f t="shared" si="54"/>
        <v>45</v>
      </c>
      <c r="D588">
        <f t="shared" si="55"/>
        <v>282.42099999999999</v>
      </c>
      <c r="E588">
        <f t="shared" si="56"/>
        <v>630.04600000000005</v>
      </c>
      <c r="F588" s="1">
        <f t="shared" si="58"/>
        <v>168</v>
      </c>
      <c r="G588" s="1">
        <f t="shared" si="58"/>
        <v>23</v>
      </c>
      <c r="H588" s="1">
        <f t="shared" si="58"/>
        <v>0</v>
      </c>
      <c r="I588" s="1">
        <f t="shared" si="58"/>
        <v>0</v>
      </c>
      <c r="J588" s="1">
        <f t="shared" si="58"/>
        <v>0</v>
      </c>
      <c r="K588" s="1">
        <f t="shared" si="57"/>
        <v>0</v>
      </c>
      <c r="L588" s="1">
        <f t="shared" si="57"/>
        <v>0</v>
      </c>
      <c r="M588" s="1">
        <f t="shared" si="57"/>
        <v>0</v>
      </c>
      <c r="N588" s="1">
        <f t="shared" si="57"/>
        <v>0</v>
      </c>
      <c r="O588" s="1">
        <f t="shared" si="57"/>
        <v>0</v>
      </c>
      <c r="P588" s="2"/>
      <c r="Q588" t="str">
        <f>LOOKUP(C:C, {0,115,230,345,460,575,690,805,920,1035,1150}, {"1"," 0","0 ","0 ","0 ","0 ","0 ","0 ","0 ","0 ","0 "})</f>
        <v>1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 0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 0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 0</v>
      </c>
      <c r="X588" t="str">
        <f>LOOKUP(C:C, {0,115,230,345,460,575,690,805,920,1035,1150}, {" 0","0 ","0 ","0 ","0 ","0 ","0 ","1 ","0 ","0 ","0 "})</f>
        <v xml:space="preserve"> 0</v>
      </c>
      <c r="Y588" t="str">
        <f>LOOKUP(C:C, {0,115,230,345,460,575,690,805,920,1035,1150}, {" 0","0 ","0 ","0 ","0 ","0 ","0 ","0 ","1 ","0 ","0 "})</f>
        <v xml:space="preserve"> 0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282453</v>
      </c>
      <c r="B589">
        <v>1120</v>
      </c>
      <c r="C589">
        <f t="shared" ref="C589:C637" si="59">1223-B589</f>
        <v>103</v>
      </c>
      <c r="D589">
        <f t="shared" ref="D589:D637" si="60">A589/1000</f>
        <v>282.45299999999997</v>
      </c>
      <c r="E589">
        <f t="shared" ref="E589:E637" si="61">D589+347.625</f>
        <v>630.07799999999997</v>
      </c>
      <c r="F589" s="1">
        <f t="shared" si="58"/>
        <v>169</v>
      </c>
      <c r="G589" s="1">
        <f t="shared" si="58"/>
        <v>23</v>
      </c>
      <c r="H589" s="1">
        <f t="shared" si="58"/>
        <v>0</v>
      </c>
      <c r="I589" s="1">
        <f t="shared" si="58"/>
        <v>0</v>
      </c>
      <c r="J589" s="1">
        <f t="shared" si="58"/>
        <v>0</v>
      </c>
      <c r="K589" s="1">
        <f t="shared" si="57"/>
        <v>0</v>
      </c>
      <c r="L589" s="1">
        <f t="shared" si="57"/>
        <v>0</v>
      </c>
      <c r="M589" s="1">
        <f t="shared" si="57"/>
        <v>0</v>
      </c>
      <c r="N589" s="1">
        <f t="shared" si="57"/>
        <v>0</v>
      </c>
      <c r="O589" s="1">
        <f t="shared" si="57"/>
        <v>0</v>
      </c>
      <c r="P589" s="2"/>
      <c r="Q589" t="str">
        <f>LOOKUP(C:C, {0,115,230,345,460,575,690,805,920,1035,1150}, {"1"," 0","0 ","0 ","0 ","0 ","0 ","0 ","0 ","0 ","0 "})</f>
        <v>1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 0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 0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 0</v>
      </c>
      <c r="X589" t="str">
        <f>LOOKUP(C:C, {0,115,230,345,460,575,690,805,920,1035,1150}, {" 0","0 ","0 ","0 ","0 ","0 ","0 ","1 ","0 ","0 ","0 "})</f>
        <v xml:space="preserve"> 0</v>
      </c>
      <c r="Y589" t="str">
        <f>LOOKUP(C:C, {0,115,230,345,460,575,690,805,920,1035,1150}, {" 0","0 ","0 ","0 ","0 ","0 ","0 ","0 ","1 ","0 ","0 "})</f>
        <v xml:space="preserve"> 0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282703</v>
      </c>
      <c r="B590">
        <v>1136</v>
      </c>
      <c r="C590">
        <f t="shared" si="59"/>
        <v>87</v>
      </c>
      <c r="D590">
        <f t="shared" si="60"/>
        <v>282.70299999999997</v>
      </c>
      <c r="E590">
        <f t="shared" si="61"/>
        <v>630.32799999999997</v>
      </c>
      <c r="F590" s="1">
        <f t="shared" si="58"/>
        <v>170</v>
      </c>
      <c r="G590" s="1">
        <f t="shared" si="58"/>
        <v>23</v>
      </c>
      <c r="H590" s="1">
        <f t="shared" si="58"/>
        <v>0</v>
      </c>
      <c r="I590" s="1">
        <f t="shared" si="58"/>
        <v>0</v>
      </c>
      <c r="J590" s="1">
        <f t="shared" si="58"/>
        <v>0</v>
      </c>
      <c r="K590" s="1">
        <f t="shared" si="57"/>
        <v>0</v>
      </c>
      <c r="L590" s="1">
        <f t="shared" si="57"/>
        <v>0</v>
      </c>
      <c r="M590" s="1">
        <f t="shared" si="57"/>
        <v>0</v>
      </c>
      <c r="N590" s="1">
        <f t="shared" si="57"/>
        <v>0</v>
      </c>
      <c r="O590" s="1">
        <f t="shared" si="57"/>
        <v>0</v>
      </c>
      <c r="P590" s="2"/>
      <c r="Q590" t="str">
        <f>LOOKUP(C:C, {0,115,230,345,460,575,690,805,920,1035,1150}, {"1"," 0","0 ","0 ","0 ","0 ","0 ","0 ","0 ","0 ","0 "})</f>
        <v>1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 0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 0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 0</v>
      </c>
      <c r="X590" t="str">
        <f>LOOKUP(C:C, {0,115,230,345,460,575,690,805,920,1035,1150}, {" 0","0 ","0 ","0 ","0 ","0 ","0 ","1 ","0 ","0 ","0 "})</f>
        <v xml:space="preserve"> 0</v>
      </c>
      <c r="Y590" t="str">
        <f>LOOKUP(C:C, {0,115,230,345,460,575,690,805,920,1035,1150}, {" 0","0 ","0 ","0 ","0 ","0 ","0 ","0 ","1 ","0 ","0 "})</f>
        <v xml:space="preserve"> 0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282703</v>
      </c>
      <c r="B591">
        <v>0</v>
      </c>
      <c r="C591">
        <f t="shared" si="59"/>
        <v>1223</v>
      </c>
      <c r="D591">
        <f t="shared" si="60"/>
        <v>282.70299999999997</v>
      </c>
      <c r="E591">
        <f t="shared" si="61"/>
        <v>630.32799999999997</v>
      </c>
      <c r="F591" s="1">
        <f t="shared" si="58"/>
        <v>170</v>
      </c>
      <c r="G591" s="1">
        <f t="shared" si="58"/>
        <v>23</v>
      </c>
      <c r="H591" s="1">
        <f t="shared" si="58"/>
        <v>0</v>
      </c>
      <c r="I591" s="1">
        <f t="shared" si="58"/>
        <v>0</v>
      </c>
      <c r="J591" s="1">
        <f t="shared" si="58"/>
        <v>0</v>
      </c>
      <c r="K591" s="1">
        <f t="shared" si="57"/>
        <v>0</v>
      </c>
      <c r="L591" s="1">
        <f t="shared" si="57"/>
        <v>0</v>
      </c>
      <c r="M591" s="1">
        <f t="shared" si="57"/>
        <v>0</v>
      </c>
      <c r="N591" s="1">
        <f t="shared" si="57"/>
        <v>0</v>
      </c>
      <c r="O591" s="1">
        <f t="shared" si="57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1 </v>
      </c>
    </row>
    <row r="592" spans="1:27" x14ac:dyDescent="0.25">
      <c r="A592">
        <v>285734</v>
      </c>
      <c r="B592">
        <v>0</v>
      </c>
      <c r="C592">
        <f t="shared" si="59"/>
        <v>1223</v>
      </c>
      <c r="D592">
        <f t="shared" si="60"/>
        <v>285.73399999999998</v>
      </c>
      <c r="E592">
        <f t="shared" si="61"/>
        <v>633.35899999999992</v>
      </c>
      <c r="F592" s="1">
        <f t="shared" si="58"/>
        <v>170</v>
      </c>
      <c r="G592" s="1">
        <f t="shared" si="58"/>
        <v>23</v>
      </c>
      <c r="H592" s="1">
        <f t="shared" si="58"/>
        <v>0</v>
      </c>
      <c r="I592" s="1">
        <f t="shared" si="58"/>
        <v>0</v>
      </c>
      <c r="J592" s="1">
        <f t="shared" si="58"/>
        <v>0</v>
      </c>
      <c r="K592" s="1">
        <f t="shared" si="57"/>
        <v>0</v>
      </c>
      <c r="L592" s="1">
        <f t="shared" si="57"/>
        <v>0</v>
      </c>
      <c r="M592" s="1">
        <f t="shared" si="57"/>
        <v>0</v>
      </c>
      <c r="N592" s="1">
        <f t="shared" si="57"/>
        <v>0</v>
      </c>
      <c r="O592" s="1">
        <f t="shared" si="57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1 </v>
      </c>
    </row>
    <row r="593" spans="1:27" x14ac:dyDescent="0.25">
      <c r="A593">
        <v>287781</v>
      </c>
      <c r="B593">
        <v>1167</v>
      </c>
      <c r="C593">
        <f t="shared" si="59"/>
        <v>56</v>
      </c>
      <c r="D593">
        <f t="shared" si="60"/>
        <v>287.78100000000001</v>
      </c>
      <c r="E593">
        <f t="shared" si="61"/>
        <v>635.40599999999995</v>
      </c>
      <c r="F593" s="1">
        <f t="shared" si="58"/>
        <v>171</v>
      </c>
      <c r="G593" s="1">
        <f t="shared" si="58"/>
        <v>23</v>
      </c>
      <c r="H593" s="1">
        <f t="shared" si="58"/>
        <v>0</v>
      </c>
      <c r="I593" s="1">
        <f t="shared" si="58"/>
        <v>0</v>
      </c>
      <c r="J593" s="1">
        <f t="shared" si="58"/>
        <v>0</v>
      </c>
      <c r="K593" s="1">
        <f t="shared" si="57"/>
        <v>0</v>
      </c>
      <c r="L593" s="1">
        <f t="shared" si="57"/>
        <v>0</v>
      </c>
      <c r="M593" s="1">
        <f t="shared" si="57"/>
        <v>0</v>
      </c>
      <c r="N593" s="1">
        <f t="shared" si="57"/>
        <v>0</v>
      </c>
      <c r="O593" s="1">
        <f t="shared" si="57"/>
        <v>0</v>
      </c>
      <c r="P593" s="2"/>
      <c r="Q593" t="str">
        <f>LOOKUP(C:C, {0,115,230,345,460,575,690,805,920,1035,1150}, {"1"," 0","0 ","0 ","0 ","0 ","0 ","0 ","0 ","0 ","0 "})</f>
        <v>1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 0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 0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 0</v>
      </c>
      <c r="X593" t="str">
        <f>LOOKUP(C:C, {0,115,230,345,460,575,690,805,920,1035,1150}, {" 0","0 ","0 ","0 ","0 ","0 ","0 ","1 ","0 ","0 ","0 "})</f>
        <v xml:space="preserve"> 0</v>
      </c>
      <c r="Y593" t="str">
        <f>LOOKUP(C:C, {0,115,230,345,460,575,690,805,920,1035,1150}, {" 0","0 ","0 ","0 ","0 ","0 ","0 ","0 ","1 ","0 ","0 "})</f>
        <v xml:space="preserve"> 0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288109</v>
      </c>
      <c r="B594">
        <v>1135</v>
      </c>
      <c r="C594">
        <f t="shared" si="59"/>
        <v>88</v>
      </c>
      <c r="D594">
        <f t="shared" si="60"/>
        <v>288.10899999999998</v>
      </c>
      <c r="E594">
        <f t="shared" si="61"/>
        <v>635.73399999999992</v>
      </c>
      <c r="F594" s="1">
        <f t="shared" si="58"/>
        <v>172</v>
      </c>
      <c r="G594" s="1">
        <f t="shared" si="58"/>
        <v>23</v>
      </c>
      <c r="H594" s="1">
        <f t="shared" si="58"/>
        <v>0</v>
      </c>
      <c r="I594" s="1">
        <f t="shared" si="58"/>
        <v>0</v>
      </c>
      <c r="J594" s="1">
        <f t="shared" si="58"/>
        <v>0</v>
      </c>
      <c r="K594" s="1">
        <f t="shared" si="57"/>
        <v>0</v>
      </c>
      <c r="L594" s="1">
        <f t="shared" si="57"/>
        <v>0</v>
      </c>
      <c r="M594" s="1">
        <f t="shared" si="57"/>
        <v>0</v>
      </c>
      <c r="N594" s="1">
        <f t="shared" si="57"/>
        <v>0</v>
      </c>
      <c r="O594" s="1">
        <f t="shared" si="57"/>
        <v>0</v>
      </c>
      <c r="P594" s="2"/>
      <c r="Q594" t="str">
        <f>LOOKUP(C:C, {0,115,230,345,460,575,690,805,920,1035,1150}, {"1"," 0","0 ","0 ","0 ","0 ","0 ","0 ","0 ","0 ","0 "})</f>
        <v>1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 0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 0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 0</v>
      </c>
      <c r="X594" t="str">
        <f>LOOKUP(C:C, {0,115,230,345,460,575,690,805,920,1035,1150}, {" 0","0 ","0 ","0 ","0 ","0 ","0 ","1 ","0 ","0 ","0 "})</f>
        <v xml:space="preserve"> 0</v>
      </c>
      <c r="Y594" t="str">
        <f>LOOKUP(C:C, {0,115,230,345,460,575,690,805,920,1035,1150}, {" 0","0 ","0 ","0 ","0 ","0 ","0 ","0 ","1 ","0 ","0 "})</f>
        <v xml:space="preserve"> 0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288359</v>
      </c>
      <c r="B595">
        <v>1183</v>
      </c>
      <c r="C595">
        <f t="shared" si="59"/>
        <v>40</v>
      </c>
      <c r="D595">
        <f t="shared" si="60"/>
        <v>288.35899999999998</v>
      </c>
      <c r="E595">
        <f t="shared" si="61"/>
        <v>635.98399999999992</v>
      </c>
      <c r="F595" s="1">
        <f t="shared" si="58"/>
        <v>173</v>
      </c>
      <c r="G595" s="1">
        <f t="shared" si="58"/>
        <v>23</v>
      </c>
      <c r="H595" s="1">
        <f t="shared" si="58"/>
        <v>0</v>
      </c>
      <c r="I595" s="1">
        <f t="shared" si="58"/>
        <v>0</v>
      </c>
      <c r="J595" s="1">
        <f t="shared" si="58"/>
        <v>0</v>
      </c>
      <c r="K595" s="1">
        <f t="shared" si="57"/>
        <v>0</v>
      </c>
      <c r="L595" s="1">
        <f t="shared" si="57"/>
        <v>0</v>
      </c>
      <c r="M595" s="1">
        <f t="shared" si="57"/>
        <v>0</v>
      </c>
      <c r="N595" s="1">
        <f t="shared" si="57"/>
        <v>0</v>
      </c>
      <c r="O595" s="1">
        <f t="shared" si="57"/>
        <v>0</v>
      </c>
      <c r="P595" s="2"/>
      <c r="Q595" t="str">
        <f>LOOKUP(C:C, {0,115,230,345,460,575,690,805,920,1035,1150}, {"1"," 0","0 ","0 ","0 ","0 ","0 ","0 ","0 ","0 ","0 "})</f>
        <v>1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 0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 0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 0</v>
      </c>
      <c r="X595" t="str">
        <f>LOOKUP(C:C, {0,115,230,345,460,575,690,805,920,1035,1150}, {" 0","0 ","0 ","0 ","0 ","0 ","0 ","1 ","0 ","0 ","0 "})</f>
        <v xml:space="preserve"> 0</v>
      </c>
      <c r="Y595" t="str">
        <f>LOOKUP(C:C, {0,115,230,345,460,575,690,805,920,1035,1150}, {" 0","0 ","0 ","0 ","0 ","0 ","0 ","0 ","1 ","0 ","0 "})</f>
        <v xml:space="preserve"> 0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288671</v>
      </c>
      <c r="B596">
        <v>1140</v>
      </c>
      <c r="C596">
        <f t="shared" si="59"/>
        <v>83</v>
      </c>
      <c r="D596">
        <f t="shared" si="60"/>
        <v>288.67099999999999</v>
      </c>
      <c r="E596">
        <f t="shared" si="61"/>
        <v>636.29600000000005</v>
      </c>
      <c r="F596" s="1">
        <f t="shared" si="58"/>
        <v>174</v>
      </c>
      <c r="G596" s="1">
        <f t="shared" si="58"/>
        <v>23</v>
      </c>
      <c r="H596" s="1">
        <f t="shared" si="58"/>
        <v>0</v>
      </c>
      <c r="I596" s="1">
        <f t="shared" si="58"/>
        <v>0</v>
      </c>
      <c r="J596" s="1">
        <f t="shared" si="58"/>
        <v>0</v>
      </c>
      <c r="K596" s="1">
        <f t="shared" si="57"/>
        <v>0</v>
      </c>
      <c r="L596" s="1">
        <f t="shared" si="57"/>
        <v>0</v>
      </c>
      <c r="M596" s="1">
        <f t="shared" si="57"/>
        <v>0</v>
      </c>
      <c r="N596" s="1">
        <f t="shared" si="57"/>
        <v>0</v>
      </c>
      <c r="O596" s="1">
        <f t="shared" si="57"/>
        <v>0</v>
      </c>
      <c r="P596" s="2"/>
      <c r="Q596" t="str">
        <f>LOOKUP(C:C, {0,115,230,345,460,575,690,805,920,1035,1150}, {"1"," 0","0 ","0 ","0 ","0 ","0 ","0 ","0 ","0 ","0 "})</f>
        <v>1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 0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 0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 0</v>
      </c>
      <c r="X596" t="str">
        <f>LOOKUP(C:C, {0,115,230,345,460,575,690,805,920,1035,1150}, {" 0","0 ","0 ","0 ","0 ","0 ","0 ","1 ","0 ","0 ","0 "})</f>
        <v xml:space="preserve"> 0</v>
      </c>
      <c r="Y596" t="str">
        <f>LOOKUP(C:C, {0,115,230,345,460,575,690,805,920,1035,1150}, {" 0","0 ","0 ","0 ","0 ","0 ","0 ","0 ","1 ","0 ","0 "})</f>
        <v xml:space="preserve"> 0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288953</v>
      </c>
      <c r="B597">
        <v>1198</v>
      </c>
      <c r="C597">
        <f t="shared" si="59"/>
        <v>25</v>
      </c>
      <c r="D597">
        <f t="shared" si="60"/>
        <v>288.95299999999997</v>
      </c>
      <c r="E597">
        <f t="shared" si="61"/>
        <v>636.57799999999997</v>
      </c>
      <c r="F597" s="1">
        <f t="shared" si="58"/>
        <v>175</v>
      </c>
      <c r="G597" s="1">
        <f t="shared" si="58"/>
        <v>23</v>
      </c>
      <c r="H597" s="1">
        <f t="shared" si="58"/>
        <v>0</v>
      </c>
      <c r="I597" s="1">
        <f t="shared" si="58"/>
        <v>0</v>
      </c>
      <c r="J597" s="1">
        <f t="shared" si="58"/>
        <v>0</v>
      </c>
      <c r="K597" s="1">
        <f t="shared" si="57"/>
        <v>0</v>
      </c>
      <c r="L597" s="1">
        <f t="shared" si="57"/>
        <v>0</v>
      </c>
      <c r="M597" s="1">
        <f t="shared" si="57"/>
        <v>0</v>
      </c>
      <c r="N597" s="1">
        <f t="shared" si="57"/>
        <v>0</v>
      </c>
      <c r="O597" s="1">
        <f t="shared" si="57"/>
        <v>0</v>
      </c>
      <c r="P597" s="2"/>
      <c r="Q597" t="str">
        <f>LOOKUP(C:C, {0,115,230,345,460,575,690,805,920,1035,1150}, {"1"," 0","0 ","0 ","0 ","0 ","0 ","0 ","0 ","0 ","0 "})</f>
        <v>1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 0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 0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 0</v>
      </c>
      <c r="X597" t="str">
        <f>LOOKUP(C:C, {0,115,230,345,460,575,690,805,920,1035,1150}, {" 0","0 ","0 ","0 ","0 ","0 ","0 ","1 ","0 ","0 ","0 "})</f>
        <v xml:space="preserve"> 0</v>
      </c>
      <c r="Y597" t="str">
        <f>LOOKUP(C:C, {0,115,230,345,460,575,690,805,920,1035,1150}, {" 0","0 ","0 ","0 ","0 ","0 ","0 ","0 ","1 ","0 ","0 "})</f>
        <v xml:space="preserve"> 0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288953</v>
      </c>
      <c r="B598">
        <v>0</v>
      </c>
      <c r="C598">
        <f t="shared" si="59"/>
        <v>1223</v>
      </c>
      <c r="D598">
        <f t="shared" si="60"/>
        <v>288.95299999999997</v>
      </c>
      <c r="E598">
        <f t="shared" si="61"/>
        <v>636.57799999999997</v>
      </c>
      <c r="F598" s="1">
        <f t="shared" si="58"/>
        <v>175</v>
      </c>
      <c r="G598" s="1">
        <f t="shared" si="58"/>
        <v>23</v>
      </c>
      <c r="H598" s="1">
        <f t="shared" si="58"/>
        <v>0</v>
      </c>
      <c r="I598" s="1">
        <f t="shared" si="58"/>
        <v>0</v>
      </c>
      <c r="J598" s="1">
        <f t="shared" si="58"/>
        <v>0</v>
      </c>
      <c r="K598" s="1">
        <f t="shared" si="57"/>
        <v>0</v>
      </c>
      <c r="L598" s="1">
        <f t="shared" si="57"/>
        <v>0</v>
      </c>
      <c r="M598" s="1">
        <f t="shared" si="57"/>
        <v>0</v>
      </c>
      <c r="N598" s="1">
        <f t="shared" si="57"/>
        <v>0</v>
      </c>
      <c r="O598" s="1">
        <f t="shared" si="57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1 </v>
      </c>
    </row>
    <row r="599" spans="1:27" x14ac:dyDescent="0.25">
      <c r="A599">
        <v>291968</v>
      </c>
      <c r="B599">
        <v>0</v>
      </c>
      <c r="C599">
        <f t="shared" si="59"/>
        <v>1223</v>
      </c>
      <c r="D599">
        <f t="shared" si="60"/>
        <v>291.96800000000002</v>
      </c>
      <c r="E599">
        <f t="shared" si="61"/>
        <v>639.59300000000007</v>
      </c>
      <c r="F599" s="1">
        <f t="shared" si="58"/>
        <v>175</v>
      </c>
      <c r="G599" s="1">
        <f t="shared" si="58"/>
        <v>23</v>
      </c>
      <c r="H599" s="1">
        <f t="shared" si="58"/>
        <v>0</v>
      </c>
      <c r="I599" s="1">
        <f t="shared" si="58"/>
        <v>0</v>
      </c>
      <c r="J599" s="1">
        <f t="shared" si="58"/>
        <v>0</v>
      </c>
      <c r="K599" s="1">
        <f t="shared" si="57"/>
        <v>0</v>
      </c>
      <c r="L599" s="1">
        <f t="shared" si="57"/>
        <v>0</v>
      </c>
      <c r="M599" s="1">
        <f t="shared" si="57"/>
        <v>0</v>
      </c>
      <c r="N599" s="1">
        <f t="shared" si="57"/>
        <v>0</v>
      </c>
      <c r="O599" s="1">
        <f t="shared" si="57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1 </v>
      </c>
    </row>
    <row r="600" spans="1:27" x14ac:dyDescent="0.25">
      <c r="A600">
        <v>295375</v>
      </c>
      <c r="B600">
        <v>1120</v>
      </c>
      <c r="C600">
        <f t="shared" si="59"/>
        <v>103</v>
      </c>
      <c r="D600">
        <f t="shared" si="60"/>
        <v>295.375</v>
      </c>
      <c r="E600">
        <f t="shared" si="61"/>
        <v>643</v>
      </c>
      <c r="F600" s="1">
        <f t="shared" si="58"/>
        <v>176</v>
      </c>
      <c r="G600" s="1">
        <f t="shared" si="58"/>
        <v>23</v>
      </c>
      <c r="H600" s="1">
        <f t="shared" si="58"/>
        <v>0</v>
      </c>
      <c r="I600" s="1">
        <f t="shared" si="58"/>
        <v>0</v>
      </c>
      <c r="J600" s="1">
        <f t="shared" si="58"/>
        <v>0</v>
      </c>
      <c r="K600" s="1">
        <f t="shared" si="57"/>
        <v>0</v>
      </c>
      <c r="L600" s="1">
        <f t="shared" si="57"/>
        <v>0</v>
      </c>
      <c r="M600" s="1">
        <f t="shared" si="57"/>
        <v>0</v>
      </c>
      <c r="N600" s="1">
        <f t="shared" si="57"/>
        <v>0</v>
      </c>
      <c r="O600" s="1">
        <f t="shared" si="57"/>
        <v>0</v>
      </c>
      <c r="P600" s="2"/>
      <c r="Q600" t="str">
        <f>LOOKUP(C:C, {0,115,230,345,460,575,690,805,920,1035,1150}, {"1"," 0","0 ","0 ","0 ","0 ","0 ","0 ","0 ","0 ","0 "})</f>
        <v>1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 0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 0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 0</v>
      </c>
      <c r="X600" t="str">
        <f>LOOKUP(C:C, {0,115,230,345,460,575,690,805,920,1035,1150}, {" 0","0 ","0 ","0 ","0 ","0 ","0 ","1 ","0 ","0 ","0 "})</f>
        <v xml:space="preserve"> 0</v>
      </c>
      <c r="Y600" t="str">
        <f>LOOKUP(C:C, {0,115,230,345,460,575,690,805,920,1035,1150}, {" 0","0 ","0 ","0 ","0 ","0 ","0 ","0 ","1 ","0 ","0 "})</f>
        <v xml:space="preserve"> 0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295671</v>
      </c>
      <c r="B601">
        <v>1063</v>
      </c>
      <c r="C601">
        <f t="shared" si="59"/>
        <v>160</v>
      </c>
      <c r="D601">
        <f t="shared" si="60"/>
        <v>295.67099999999999</v>
      </c>
      <c r="E601">
        <f t="shared" si="61"/>
        <v>643.29600000000005</v>
      </c>
      <c r="F601" s="1">
        <f t="shared" si="58"/>
        <v>176</v>
      </c>
      <c r="G601" s="1">
        <f t="shared" si="58"/>
        <v>24</v>
      </c>
      <c r="H601" s="1">
        <f t="shared" si="58"/>
        <v>0</v>
      </c>
      <c r="I601" s="1">
        <f t="shared" si="58"/>
        <v>0</v>
      </c>
      <c r="J601" s="1">
        <f t="shared" si="58"/>
        <v>0</v>
      </c>
      <c r="K601" s="1">
        <f t="shared" si="57"/>
        <v>0</v>
      </c>
      <c r="L601" s="1">
        <f t="shared" si="57"/>
        <v>0</v>
      </c>
      <c r="M601" s="1">
        <f t="shared" si="57"/>
        <v>0</v>
      </c>
      <c r="N601" s="1">
        <f t="shared" si="57"/>
        <v>0</v>
      </c>
      <c r="O601" s="1">
        <f t="shared" si="57"/>
        <v>0</v>
      </c>
      <c r="P601" s="2"/>
      <c r="Q601" t="str">
        <f>LOOKUP(C:C, {0,115,230,345,460,575,690,805,920,1035,1150}, {"1"," 0","0 ","0 ","0 ","0 ","0 ","0 ","0 ","0 ","0 "})</f>
        <v xml:space="preserve"> 0</v>
      </c>
      <c r="R601" t="str">
        <f>LOOKUP(C:C, {0,115,230,345,460,575,690,805,920,1035,1150}, {"0 ","1 ","0 ","0 ","0 ","0 ","0 ","0 ","0 ","0 ","0 "})</f>
        <v xml:space="preserve">1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296250</v>
      </c>
      <c r="B602">
        <v>1167</v>
      </c>
      <c r="C602">
        <f t="shared" si="59"/>
        <v>56</v>
      </c>
      <c r="D602">
        <f t="shared" si="60"/>
        <v>296.25</v>
      </c>
      <c r="E602">
        <f t="shared" si="61"/>
        <v>643.875</v>
      </c>
      <c r="F602" s="1">
        <f t="shared" si="58"/>
        <v>177</v>
      </c>
      <c r="G602" s="1">
        <f t="shared" si="58"/>
        <v>24</v>
      </c>
      <c r="H602" s="1">
        <f t="shared" si="58"/>
        <v>0</v>
      </c>
      <c r="I602" s="1">
        <f t="shared" si="58"/>
        <v>0</v>
      </c>
      <c r="J602" s="1">
        <f t="shared" si="58"/>
        <v>0</v>
      </c>
      <c r="K602" s="1">
        <f t="shared" si="57"/>
        <v>0</v>
      </c>
      <c r="L602" s="1">
        <f t="shared" si="57"/>
        <v>0</v>
      </c>
      <c r="M602" s="1">
        <f t="shared" si="57"/>
        <v>0</v>
      </c>
      <c r="N602" s="1">
        <f t="shared" si="57"/>
        <v>0</v>
      </c>
      <c r="O602" s="1">
        <f t="shared" si="57"/>
        <v>0</v>
      </c>
      <c r="P602" s="2"/>
      <c r="Q602" t="str">
        <f>LOOKUP(C:C, {0,115,230,345,460,575,690,805,920,1035,1150}, {"1"," 0","0 ","0 ","0 ","0 ","0 ","0 ","0 ","0 ","0 "})</f>
        <v>1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 0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 0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 0</v>
      </c>
      <c r="X602" t="str">
        <f>LOOKUP(C:C, {0,115,230,345,460,575,690,805,920,1035,1150}, {" 0","0 ","0 ","0 ","0 ","0 ","0 ","1 ","0 ","0 ","0 "})</f>
        <v xml:space="preserve"> 0</v>
      </c>
      <c r="Y602" t="str">
        <f>LOOKUP(C:C, {0,115,230,345,460,575,690,805,920,1035,1150}, {" 0","0 ","0 ","0 ","0 ","0 ","0 ","0 ","1 ","0 ","0 "})</f>
        <v xml:space="preserve"> 0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296546</v>
      </c>
      <c r="B603">
        <v>1160</v>
      </c>
      <c r="C603">
        <f t="shared" si="59"/>
        <v>63</v>
      </c>
      <c r="D603">
        <f t="shared" si="60"/>
        <v>296.54599999999999</v>
      </c>
      <c r="E603">
        <f t="shared" si="61"/>
        <v>644.17100000000005</v>
      </c>
      <c r="F603" s="1">
        <f t="shared" si="58"/>
        <v>178</v>
      </c>
      <c r="G603" s="1">
        <f t="shared" si="58"/>
        <v>24</v>
      </c>
      <c r="H603" s="1">
        <f t="shared" si="58"/>
        <v>0</v>
      </c>
      <c r="I603" s="1">
        <f t="shared" si="58"/>
        <v>0</v>
      </c>
      <c r="J603" s="1">
        <f t="shared" si="58"/>
        <v>0</v>
      </c>
      <c r="K603" s="1">
        <f t="shared" si="57"/>
        <v>0</v>
      </c>
      <c r="L603" s="1">
        <f t="shared" si="57"/>
        <v>0</v>
      </c>
      <c r="M603" s="1">
        <f t="shared" si="57"/>
        <v>0</v>
      </c>
      <c r="N603" s="1">
        <f t="shared" si="57"/>
        <v>0</v>
      </c>
      <c r="O603" s="1">
        <f t="shared" si="57"/>
        <v>0</v>
      </c>
      <c r="P603" s="2"/>
      <c r="Q603" t="str">
        <f>LOOKUP(C:C, {0,115,230,345,460,575,690,805,920,1035,1150}, {"1"," 0","0 ","0 ","0 ","0 ","0 ","0 ","0 ","0 ","0 "})</f>
        <v>1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 0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 0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 0</v>
      </c>
      <c r="X603" t="str">
        <f>LOOKUP(C:C, {0,115,230,345,460,575,690,805,920,1035,1150}, {" 0","0 ","0 ","0 ","0 ","0 ","0 ","1 ","0 ","0 ","0 "})</f>
        <v xml:space="preserve"> 0</v>
      </c>
      <c r="Y603" t="str">
        <f>LOOKUP(C:C, {0,115,230,345,460,575,690,805,920,1035,1150}, {" 0","0 ","0 ","0 ","0 ","0 ","0 ","0 ","1 ","0 ","0 "})</f>
        <v xml:space="preserve"> 0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296859</v>
      </c>
      <c r="B604">
        <v>1178</v>
      </c>
      <c r="C604">
        <f t="shared" si="59"/>
        <v>45</v>
      </c>
      <c r="D604">
        <f t="shared" si="60"/>
        <v>296.85899999999998</v>
      </c>
      <c r="E604">
        <f t="shared" si="61"/>
        <v>644.48399999999992</v>
      </c>
      <c r="F604" s="1">
        <f t="shared" si="58"/>
        <v>179</v>
      </c>
      <c r="G604" s="1">
        <f t="shared" si="58"/>
        <v>24</v>
      </c>
      <c r="H604" s="1">
        <f t="shared" si="58"/>
        <v>0</v>
      </c>
      <c r="I604" s="1">
        <f t="shared" si="58"/>
        <v>0</v>
      </c>
      <c r="J604" s="1">
        <f t="shared" si="58"/>
        <v>0</v>
      </c>
      <c r="K604" s="1">
        <f t="shared" si="57"/>
        <v>0</v>
      </c>
      <c r="L604" s="1">
        <f t="shared" si="57"/>
        <v>0</v>
      </c>
      <c r="M604" s="1">
        <f t="shared" si="57"/>
        <v>0</v>
      </c>
      <c r="N604" s="1">
        <f t="shared" si="57"/>
        <v>0</v>
      </c>
      <c r="O604" s="1">
        <f t="shared" si="57"/>
        <v>0</v>
      </c>
      <c r="P604" s="2"/>
      <c r="Q604" t="str">
        <f>LOOKUP(C:C, {0,115,230,345,460,575,690,805,920,1035,1150}, {"1"," 0","0 ","0 ","0 ","0 ","0 ","0 ","0 ","0 ","0 "})</f>
        <v>1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 0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 0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 0</v>
      </c>
      <c r="X604" t="str">
        <f>LOOKUP(C:C, {0,115,230,345,460,575,690,805,920,1035,1150}, {" 0","0 ","0 ","0 ","0 ","0 ","0 ","1 ","0 ","0 ","0 "})</f>
        <v xml:space="preserve"> 0</v>
      </c>
      <c r="Y604" t="str">
        <f>LOOKUP(C:C, {0,115,230,345,460,575,690,805,920,1035,1150}, {" 0","0 ","0 ","0 ","0 ","0 ","0 ","0 ","1 ","0 ","0 "})</f>
        <v xml:space="preserve"> 0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297156</v>
      </c>
      <c r="B605">
        <v>1178</v>
      </c>
      <c r="C605">
        <f t="shared" si="59"/>
        <v>45</v>
      </c>
      <c r="D605">
        <f t="shared" si="60"/>
        <v>297.15600000000001</v>
      </c>
      <c r="E605">
        <f t="shared" si="61"/>
        <v>644.78099999999995</v>
      </c>
      <c r="F605" s="1">
        <f t="shared" si="58"/>
        <v>180</v>
      </c>
      <c r="G605" s="1">
        <f t="shared" si="58"/>
        <v>24</v>
      </c>
      <c r="H605" s="1">
        <f t="shared" si="58"/>
        <v>0</v>
      </c>
      <c r="I605" s="1">
        <f t="shared" si="58"/>
        <v>0</v>
      </c>
      <c r="J605" s="1">
        <f t="shared" si="58"/>
        <v>0</v>
      </c>
      <c r="K605" s="1">
        <f t="shared" si="57"/>
        <v>0</v>
      </c>
      <c r="L605" s="1">
        <f t="shared" si="57"/>
        <v>0</v>
      </c>
      <c r="M605" s="1">
        <f t="shared" si="57"/>
        <v>0</v>
      </c>
      <c r="N605" s="1">
        <f t="shared" si="57"/>
        <v>0</v>
      </c>
      <c r="O605" s="1">
        <f t="shared" si="57"/>
        <v>0</v>
      </c>
      <c r="P605" s="2"/>
      <c r="Q605" t="str">
        <f>LOOKUP(C:C, {0,115,230,345,460,575,690,805,920,1035,1150}, {"1"," 0","0 ","0 ","0 ","0 ","0 ","0 ","0 ","0 ","0 "})</f>
        <v>1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 0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 0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 0</v>
      </c>
      <c r="X605" t="str">
        <f>LOOKUP(C:C, {0,115,230,345,460,575,690,805,920,1035,1150}, {" 0","0 ","0 ","0 ","0 ","0 ","0 ","1 ","0 ","0 ","0 "})</f>
        <v xml:space="preserve"> 0</v>
      </c>
      <c r="Y605" t="str">
        <f>LOOKUP(C:C, {0,115,230,345,460,575,690,805,920,1035,1150}, {" 0","0 ","0 ","0 ","0 ","0 ","0 ","0 ","1 ","0 ","0 "})</f>
        <v xml:space="preserve"> 0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297156</v>
      </c>
      <c r="B606">
        <v>0</v>
      </c>
      <c r="C606">
        <f t="shared" si="59"/>
        <v>1223</v>
      </c>
      <c r="D606">
        <f t="shared" si="60"/>
        <v>297.15600000000001</v>
      </c>
      <c r="E606">
        <f t="shared" si="61"/>
        <v>644.78099999999995</v>
      </c>
      <c r="F606" s="1">
        <f t="shared" si="58"/>
        <v>180</v>
      </c>
      <c r="G606" s="1">
        <f t="shared" si="58"/>
        <v>24</v>
      </c>
      <c r="H606" s="1">
        <f t="shared" si="58"/>
        <v>0</v>
      </c>
      <c r="I606" s="1">
        <f t="shared" si="58"/>
        <v>0</v>
      </c>
      <c r="J606" s="1">
        <f t="shared" si="58"/>
        <v>0</v>
      </c>
      <c r="K606" s="1">
        <f t="shared" si="57"/>
        <v>0</v>
      </c>
      <c r="L606" s="1">
        <f t="shared" si="57"/>
        <v>0</v>
      </c>
      <c r="M606" s="1">
        <f t="shared" si="57"/>
        <v>0</v>
      </c>
      <c r="N606" s="1">
        <f t="shared" si="57"/>
        <v>0</v>
      </c>
      <c r="O606" s="1">
        <f t="shared" si="57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1 </v>
      </c>
    </row>
    <row r="607" spans="1:27" x14ac:dyDescent="0.25">
      <c r="A607">
        <v>300187</v>
      </c>
      <c r="B607">
        <v>0</v>
      </c>
      <c r="C607">
        <f t="shared" si="59"/>
        <v>1223</v>
      </c>
      <c r="D607">
        <f t="shared" si="60"/>
        <v>300.18700000000001</v>
      </c>
      <c r="E607">
        <f t="shared" si="61"/>
        <v>647.81200000000001</v>
      </c>
      <c r="F607" s="1">
        <f t="shared" si="58"/>
        <v>180</v>
      </c>
      <c r="G607" s="1">
        <f t="shared" si="58"/>
        <v>24</v>
      </c>
      <c r="H607" s="1">
        <f t="shared" si="58"/>
        <v>0</v>
      </c>
      <c r="I607" s="1">
        <f t="shared" si="58"/>
        <v>0</v>
      </c>
      <c r="J607" s="1">
        <f t="shared" si="58"/>
        <v>0</v>
      </c>
      <c r="K607" s="1">
        <f t="shared" si="57"/>
        <v>0</v>
      </c>
      <c r="L607" s="1">
        <f t="shared" si="57"/>
        <v>0</v>
      </c>
      <c r="M607" s="1">
        <f t="shared" si="57"/>
        <v>0</v>
      </c>
      <c r="N607" s="1">
        <f t="shared" si="57"/>
        <v>0</v>
      </c>
      <c r="O607" s="1">
        <f t="shared" si="57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1 </v>
      </c>
    </row>
    <row r="608" spans="1:27" x14ac:dyDescent="0.25">
      <c r="A608">
        <v>302765</v>
      </c>
      <c r="B608">
        <v>1140</v>
      </c>
      <c r="C608">
        <f t="shared" si="59"/>
        <v>83</v>
      </c>
      <c r="D608">
        <f t="shared" si="60"/>
        <v>302.76499999999999</v>
      </c>
      <c r="E608">
        <f t="shared" si="61"/>
        <v>650.39</v>
      </c>
      <c r="F608" s="1">
        <f t="shared" si="58"/>
        <v>181</v>
      </c>
      <c r="G608" s="1">
        <f t="shared" si="58"/>
        <v>24</v>
      </c>
      <c r="H608" s="1">
        <f t="shared" si="58"/>
        <v>0</v>
      </c>
      <c r="I608" s="1">
        <f t="shared" si="58"/>
        <v>0</v>
      </c>
      <c r="J608" s="1">
        <f t="shared" si="58"/>
        <v>0</v>
      </c>
      <c r="K608" s="1">
        <f t="shared" si="57"/>
        <v>0</v>
      </c>
      <c r="L608" s="1">
        <f t="shared" si="57"/>
        <v>0</v>
      </c>
      <c r="M608" s="1">
        <f t="shared" si="57"/>
        <v>0</v>
      </c>
      <c r="N608" s="1">
        <f t="shared" si="57"/>
        <v>0</v>
      </c>
      <c r="O608" s="1">
        <f t="shared" si="57"/>
        <v>0</v>
      </c>
      <c r="P608" s="2"/>
      <c r="Q608" t="str">
        <f>LOOKUP(C:C, {0,115,230,345,460,575,690,805,920,1035,1150}, {"1"," 0","0 ","0 ","0 ","0 ","0 ","0 ","0 ","0 ","0 "})</f>
        <v>1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 0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 0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 0</v>
      </c>
      <c r="X608" t="str">
        <f>LOOKUP(C:C, {0,115,230,345,460,575,690,805,920,1035,1150}, {" 0","0 ","0 ","0 ","0 ","0 ","0 ","1 ","0 ","0 ","0 "})</f>
        <v xml:space="preserve"> 0</v>
      </c>
      <c r="Y608" t="str">
        <f>LOOKUP(C:C, {0,115,230,345,460,575,690,805,920,1035,1150}, {" 0","0 ","0 ","0 ","0 ","0 ","0 ","0 ","1 ","0 ","0 "})</f>
        <v xml:space="preserve"> 0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303093</v>
      </c>
      <c r="B609">
        <v>1160</v>
      </c>
      <c r="C609">
        <f t="shared" si="59"/>
        <v>63</v>
      </c>
      <c r="D609">
        <f t="shared" si="60"/>
        <v>303.09300000000002</v>
      </c>
      <c r="E609">
        <f t="shared" si="61"/>
        <v>650.71800000000007</v>
      </c>
      <c r="F609" s="1">
        <f t="shared" si="58"/>
        <v>182</v>
      </c>
      <c r="G609" s="1">
        <f t="shared" si="58"/>
        <v>24</v>
      </c>
      <c r="H609" s="1">
        <f t="shared" si="58"/>
        <v>0</v>
      </c>
      <c r="I609" s="1">
        <f t="shared" si="58"/>
        <v>0</v>
      </c>
      <c r="J609" s="1">
        <f t="shared" si="58"/>
        <v>0</v>
      </c>
      <c r="K609" s="1">
        <f t="shared" si="57"/>
        <v>0</v>
      </c>
      <c r="L609" s="1">
        <f t="shared" si="57"/>
        <v>0</v>
      </c>
      <c r="M609" s="1">
        <f t="shared" si="57"/>
        <v>0</v>
      </c>
      <c r="N609" s="1">
        <f t="shared" si="57"/>
        <v>0</v>
      </c>
      <c r="O609" s="1">
        <f t="shared" si="57"/>
        <v>0</v>
      </c>
      <c r="P609" s="2"/>
      <c r="Q609" t="str">
        <f>LOOKUP(C:C, {0,115,230,345,460,575,690,805,920,1035,1150}, {"1"," 0","0 ","0 ","0 ","0 ","0 ","0 ","0 ","0 ","0 "})</f>
        <v>1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 0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 0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 0</v>
      </c>
      <c r="X609" t="str">
        <f>LOOKUP(C:C, {0,115,230,345,460,575,690,805,920,1035,1150}, {" 0","0 ","0 ","0 ","0 ","0 ","0 ","1 ","0 ","0 ","0 "})</f>
        <v xml:space="preserve"> 0</v>
      </c>
      <c r="Y609" t="str">
        <f>LOOKUP(C:C, {0,115,230,345,460,575,690,805,920,1035,1150}, {" 0","0 ","0 ","0 ","0 ","0 ","0 ","0 ","1 ","0 ","0 "})</f>
        <v xml:space="preserve"> 0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303359</v>
      </c>
      <c r="B610">
        <v>1147</v>
      </c>
      <c r="C610">
        <f t="shared" si="59"/>
        <v>76</v>
      </c>
      <c r="D610">
        <f t="shared" si="60"/>
        <v>303.35899999999998</v>
      </c>
      <c r="E610">
        <f t="shared" si="61"/>
        <v>650.98399999999992</v>
      </c>
      <c r="F610" s="1">
        <f t="shared" si="58"/>
        <v>183</v>
      </c>
      <c r="G610" s="1">
        <f t="shared" si="58"/>
        <v>24</v>
      </c>
      <c r="H610" s="1">
        <f t="shared" si="58"/>
        <v>0</v>
      </c>
      <c r="I610" s="1">
        <f t="shared" si="58"/>
        <v>0</v>
      </c>
      <c r="J610" s="1">
        <f t="shared" si="58"/>
        <v>0</v>
      </c>
      <c r="K610" s="1">
        <f t="shared" si="57"/>
        <v>0</v>
      </c>
      <c r="L610" s="1">
        <f t="shared" si="57"/>
        <v>0</v>
      </c>
      <c r="M610" s="1">
        <f t="shared" si="57"/>
        <v>0</v>
      </c>
      <c r="N610" s="1">
        <f t="shared" si="57"/>
        <v>0</v>
      </c>
      <c r="O610" s="1">
        <f t="shared" si="57"/>
        <v>0</v>
      </c>
      <c r="P610" s="2"/>
      <c r="Q610" t="str">
        <f>LOOKUP(C:C, {0,115,230,345,460,575,690,805,920,1035,1150}, {"1"," 0","0 ","0 ","0 ","0 ","0 ","0 ","0 ","0 ","0 "})</f>
        <v>1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 0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 0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 0</v>
      </c>
      <c r="X610" t="str">
        <f>LOOKUP(C:C, {0,115,230,345,460,575,690,805,920,1035,1150}, {" 0","0 ","0 ","0 ","0 ","0 ","0 ","1 ","0 ","0 ","0 "})</f>
        <v xml:space="preserve"> 0</v>
      </c>
      <c r="Y610" t="str">
        <f>LOOKUP(C:C, {0,115,230,345,460,575,690,805,920,1035,1150}, {" 0","0 ","0 ","0 ","0 ","0 ","0 ","0 ","1 ","0 ","0 "})</f>
        <v xml:space="preserve"> 0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303625</v>
      </c>
      <c r="B611">
        <v>1198</v>
      </c>
      <c r="C611">
        <f t="shared" si="59"/>
        <v>25</v>
      </c>
      <c r="D611">
        <f t="shared" si="60"/>
        <v>303.625</v>
      </c>
      <c r="E611">
        <f t="shared" si="61"/>
        <v>651.25</v>
      </c>
      <c r="F611" s="1">
        <f t="shared" si="58"/>
        <v>184</v>
      </c>
      <c r="G611" s="1">
        <f t="shared" si="58"/>
        <v>24</v>
      </c>
      <c r="H611" s="1">
        <f t="shared" si="58"/>
        <v>0</v>
      </c>
      <c r="I611" s="1">
        <f t="shared" si="58"/>
        <v>0</v>
      </c>
      <c r="J611" s="1">
        <f t="shared" si="58"/>
        <v>0</v>
      </c>
      <c r="K611" s="1">
        <f t="shared" si="57"/>
        <v>0</v>
      </c>
      <c r="L611" s="1">
        <f t="shared" si="57"/>
        <v>0</v>
      </c>
      <c r="M611" s="1">
        <f t="shared" si="57"/>
        <v>0</v>
      </c>
      <c r="N611" s="1">
        <f t="shared" si="57"/>
        <v>0</v>
      </c>
      <c r="O611" s="1">
        <f t="shared" si="57"/>
        <v>0</v>
      </c>
      <c r="P611" s="2"/>
      <c r="Q611" t="str">
        <f>LOOKUP(C:C, {0,115,230,345,460,575,690,805,920,1035,1150}, {"1"," 0","0 ","0 ","0 ","0 ","0 ","0 ","0 ","0 ","0 "})</f>
        <v>1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 0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 0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 0</v>
      </c>
      <c r="X611" t="str">
        <f>LOOKUP(C:C, {0,115,230,345,460,575,690,805,920,1035,1150}, {" 0","0 ","0 ","0 ","0 ","0 ","0 ","1 ","0 ","0 ","0 "})</f>
        <v xml:space="preserve"> 0</v>
      </c>
      <c r="Y611" t="str">
        <f>LOOKUP(C:C, {0,115,230,345,460,575,690,805,920,1035,1150}, {" 0","0 ","0 ","0 ","0 ","0 ","0 ","0 ","1 ","0 ","0 "})</f>
        <v xml:space="preserve"> 0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304250</v>
      </c>
      <c r="B612">
        <v>1182</v>
      </c>
      <c r="C612">
        <f t="shared" si="59"/>
        <v>41</v>
      </c>
      <c r="D612">
        <f t="shared" si="60"/>
        <v>304.25</v>
      </c>
      <c r="E612">
        <f t="shared" si="61"/>
        <v>651.875</v>
      </c>
      <c r="F612" s="1">
        <f t="shared" si="58"/>
        <v>185</v>
      </c>
      <c r="G612" s="1">
        <f t="shared" si="58"/>
        <v>24</v>
      </c>
      <c r="H612" s="1">
        <f t="shared" si="58"/>
        <v>0</v>
      </c>
      <c r="I612" s="1">
        <f t="shared" si="58"/>
        <v>0</v>
      </c>
      <c r="J612" s="1">
        <f t="shared" si="58"/>
        <v>0</v>
      </c>
      <c r="K612" s="1">
        <f t="shared" si="57"/>
        <v>0</v>
      </c>
      <c r="L612" s="1">
        <f t="shared" si="57"/>
        <v>0</v>
      </c>
      <c r="M612" s="1">
        <f t="shared" si="57"/>
        <v>0</v>
      </c>
      <c r="N612" s="1">
        <f t="shared" si="57"/>
        <v>0</v>
      </c>
      <c r="O612" s="1">
        <f t="shared" si="57"/>
        <v>0</v>
      </c>
      <c r="P612" s="2"/>
      <c r="Q612" t="str">
        <f>LOOKUP(C:C, {0,115,230,345,460,575,690,805,920,1035,1150}, {"1"," 0","0 ","0 ","0 ","0 ","0 ","0 ","0 ","0 ","0 "})</f>
        <v>1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 0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 0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 0</v>
      </c>
      <c r="X612" t="str">
        <f>LOOKUP(C:C, {0,115,230,345,460,575,690,805,920,1035,1150}, {" 0","0 ","0 ","0 ","0 ","0 ","0 ","1 ","0 ","0 ","0 "})</f>
        <v xml:space="preserve"> 0</v>
      </c>
      <c r="Y612" t="str">
        <f>LOOKUP(C:C, {0,115,230,345,460,575,690,805,920,1035,1150}, {" 0","0 ","0 ","0 ","0 ","0 ","0 ","0 ","1 ","0 ","0 "})</f>
        <v xml:space="preserve"> 0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304250</v>
      </c>
      <c r="B613">
        <v>0</v>
      </c>
      <c r="C613">
        <f t="shared" si="59"/>
        <v>1223</v>
      </c>
      <c r="D613">
        <f t="shared" si="60"/>
        <v>304.25</v>
      </c>
      <c r="E613">
        <f t="shared" si="61"/>
        <v>651.875</v>
      </c>
      <c r="F613" s="1">
        <f t="shared" si="58"/>
        <v>185</v>
      </c>
      <c r="G613" s="1">
        <f t="shared" si="58"/>
        <v>24</v>
      </c>
      <c r="H613" s="1">
        <f t="shared" si="58"/>
        <v>0</v>
      </c>
      <c r="I613" s="1">
        <f t="shared" si="58"/>
        <v>0</v>
      </c>
      <c r="J613" s="1">
        <f t="shared" si="58"/>
        <v>0</v>
      </c>
      <c r="K613" s="1">
        <f t="shared" si="57"/>
        <v>0</v>
      </c>
      <c r="L613" s="1">
        <f t="shared" si="57"/>
        <v>0</v>
      </c>
      <c r="M613" s="1">
        <f t="shared" si="57"/>
        <v>0</v>
      </c>
      <c r="N613" s="1">
        <f t="shared" si="57"/>
        <v>0</v>
      </c>
      <c r="O613" s="1">
        <f t="shared" si="57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1 </v>
      </c>
    </row>
    <row r="614" spans="1:27" x14ac:dyDescent="0.25">
      <c r="A614">
        <v>307265</v>
      </c>
      <c r="B614">
        <v>0</v>
      </c>
      <c r="C614">
        <f t="shared" si="59"/>
        <v>1223</v>
      </c>
      <c r="D614">
        <f t="shared" si="60"/>
        <v>307.26499999999999</v>
      </c>
      <c r="E614">
        <f t="shared" si="61"/>
        <v>654.89</v>
      </c>
      <c r="F614" s="1">
        <f t="shared" si="58"/>
        <v>185</v>
      </c>
      <c r="G614" s="1">
        <f t="shared" si="58"/>
        <v>24</v>
      </c>
      <c r="H614" s="1">
        <f t="shared" si="58"/>
        <v>0</v>
      </c>
      <c r="I614" s="1">
        <f t="shared" si="58"/>
        <v>0</v>
      </c>
      <c r="J614" s="1">
        <f t="shared" si="58"/>
        <v>0</v>
      </c>
      <c r="K614" s="1">
        <f t="shared" si="57"/>
        <v>0</v>
      </c>
      <c r="L614" s="1">
        <f t="shared" si="57"/>
        <v>0</v>
      </c>
      <c r="M614" s="1">
        <f t="shared" si="57"/>
        <v>0</v>
      </c>
      <c r="N614" s="1">
        <f t="shared" si="57"/>
        <v>0</v>
      </c>
      <c r="O614" s="1">
        <f t="shared" si="57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1 </v>
      </c>
    </row>
    <row r="615" spans="1:27" x14ac:dyDescent="0.25">
      <c r="A615">
        <v>309671</v>
      </c>
      <c r="B615">
        <v>1090</v>
      </c>
      <c r="C615">
        <f t="shared" si="59"/>
        <v>133</v>
      </c>
      <c r="D615">
        <f t="shared" si="60"/>
        <v>309.67099999999999</v>
      </c>
      <c r="E615">
        <f t="shared" si="61"/>
        <v>657.29600000000005</v>
      </c>
      <c r="F615" s="1">
        <f t="shared" si="58"/>
        <v>185</v>
      </c>
      <c r="G615" s="1">
        <f t="shared" si="58"/>
        <v>25</v>
      </c>
      <c r="H615" s="1">
        <f t="shared" si="58"/>
        <v>0</v>
      </c>
      <c r="I615" s="1">
        <f t="shared" si="58"/>
        <v>0</v>
      </c>
      <c r="J615" s="1">
        <f t="shared" si="58"/>
        <v>0</v>
      </c>
      <c r="K615" s="1">
        <f t="shared" si="57"/>
        <v>0</v>
      </c>
      <c r="L615" s="1">
        <f t="shared" si="57"/>
        <v>0</v>
      </c>
      <c r="M615" s="1">
        <f t="shared" si="57"/>
        <v>0</v>
      </c>
      <c r="N615" s="1">
        <f t="shared" si="57"/>
        <v>0</v>
      </c>
      <c r="O615" s="1">
        <f t="shared" si="57"/>
        <v>0</v>
      </c>
      <c r="P615" s="2"/>
      <c r="Q615" t="str">
        <f>LOOKUP(C:C, {0,115,230,345,460,575,690,805,920,1035,1150}, {"1"," 0","0 ","0 ","0 ","0 ","0 ","0 ","0 ","0 ","0 "})</f>
        <v xml:space="preserve"> 0</v>
      </c>
      <c r="R615" t="str">
        <f>LOOKUP(C:C, {0,115,230,345,460,575,690,805,920,1035,1150}, {"0 ","1 ","0 ","0 ","0 ","0 ","0 ","0 ","0 ","0 ","0 "})</f>
        <v xml:space="preserve">1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309984</v>
      </c>
      <c r="B616">
        <v>1133</v>
      </c>
      <c r="C616">
        <f t="shared" si="59"/>
        <v>90</v>
      </c>
      <c r="D616">
        <f t="shared" si="60"/>
        <v>309.98399999999998</v>
      </c>
      <c r="E616">
        <f t="shared" si="61"/>
        <v>657.60899999999992</v>
      </c>
      <c r="F616" s="1">
        <f t="shared" si="58"/>
        <v>186</v>
      </c>
      <c r="G616" s="1">
        <f t="shared" si="58"/>
        <v>25</v>
      </c>
      <c r="H616" s="1">
        <f t="shared" si="58"/>
        <v>0</v>
      </c>
      <c r="I616" s="1">
        <f t="shared" si="58"/>
        <v>0</v>
      </c>
      <c r="J616" s="1">
        <f t="shared" si="58"/>
        <v>0</v>
      </c>
      <c r="K616" s="1">
        <f t="shared" si="57"/>
        <v>0</v>
      </c>
      <c r="L616" s="1">
        <f t="shared" si="57"/>
        <v>0</v>
      </c>
      <c r="M616" s="1">
        <f t="shared" si="57"/>
        <v>0</v>
      </c>
      <c r="N616" s="1">
        <f t="shared" si="57"/>
        <v>0</v>
      </c>
      <c r="O616" s="1">
        <f t="shared" si="57"/>
        <v>0</v>
      </c>
      <c r="P616" s="2"/>
      <c r="Q616" t="str">
        <f>LOOKUP(C:C, {0,115,230,345,460,575,690,805,920,1035,1150}, {"1"," 0","0 ","0 ","0 ","0 ","0 ","0 ","0 ","0 ","0 "})</f>
        <v>1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 0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 0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 0</v>
      </c>
      <c r="X616" t="str">
        <f>LOOKUP(C:C, {0,115,230,345,460,575,690,805,920,1035,1150}, {" 0","0 ","0 ","0 ","0 ","0 ","0 ","1 ","0 ","0 ","0 "})</f>
        <v xml:space="preserve"> 0</v>
      </c>
      <c r="Y616" t="str">
        <f>LOOKUP(C:C, {0,115,230,345,460,575,690,805,920,1035,1150}, {" 0","0 ","0 ","0 ","0 ","0 ","0 ","0 ","1 ","0 ","0 "})</f>
        <v xml:space="preserve"> 0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310234</v>
      </c>
      <c r="B617">
        <v>1130</v>
      </c>
      <c r="C617">
        <f t="shared" si="59"/>
        <v>93</v>
      </c>
      <c r="D617">
        <f t="shared" si="60"/>
        <v>310.23399999999998</v>
      </c>
      <c r="E617">
        <f t="shared" si="61"/>
        <v>657.85899999999992</v>
      </c>
      <c r="F617" s="1">
        <f t="shared" si="58"/>
        <v>187</v>
      </c>
      <c r="G617" s="1">
        <f t="shared" si="58"/>
        <v>25</v>
      </c>
      <c r="H617" s="1">
        <f t="shared" si="58"/>
        <v>0</v>
      </c>
      <c r="I617" s="1">
        <f t="shared" si="58"/>
        <v>0</v>
      </c>
      <c r="J617" s="1">
        <f t="shared" si="58"/>
        <v>0</v>
      </c>
      <c r="K617" s="1">
        <f t="shared" si="57"/>
        <v>0</v>
      </c>
      <c r="L617" s="1">
        <f t="shared" si="57"/>
        <v>0</v>
      </c>
      <c r="M617" s="1">
        <f t="shared" si="57"/>
        <v>0</v>
      </c>
      <c r="N617" s="1">
        <f t="shared" si="57"/>
        <v>0</v>
      </c>
      <c r="O617" s="1">
        <f t="shared" si="57"/>
        <v>0</v>
      </c>
      <c r="P617" s="2"/>
      <c r="Q617" t="str">
        <f>LOOKUP(C:C, {0,115,230,345,460,575,690,805,920,1035,1150}, {"1"," 0","0 ","0 ","0 ","0 ","0 ","0 ","0 ","0 ","0 "})</f>
        <v>1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 0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 0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 0</v>
      </c>
      <c r="X617" t="str">
        <f>LOOKUP(C:C, {0,115,230,345,460,575,690,805,920,1035,1150}, {" 0","0 ","0 ","0 ","0 ","0 ","0 ","1 ","0 ","0 ","0 "})</f>
        <v xml:space="preserve"> 0</v>
      </c>
      <c r="Y617" t="str">
        <f>LOOKUP(C:C, {0,115,230,345,460,575,690,805,920,1035,1150}, {" 0","0 ","0 ","0 ","0 ","0 ","0 ","0 ","1 ","0 ","0 "})</f>
        <v xml:space="preserve"> 0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311140</v>
      </c>
      <c r="B618">
        <v>1198</v>
      </c>
      <c r="C618">
        <f t="shared" si="59"/>
        <v>25</v>
      </c>
      <c r="D618">
        <f t="shared" si="60"/>
        <v>311.14</v>
      </c>
      <c r="E618">
        <f t="shared" si="61"/>
        <v>658.76499999999999</v>
      </c>
      <c r="F618" s="1">
        <f t="shared" si="58"/>
        <v>188</v>
      </c>
      <c r="G618" s="1">
        <f t="shared" si="58"/>
        <v>25</v>
      </c>
      <c r="H618" s="1">
        <f t="shared" si="58"/>
        <v>0</v>
      </c>
      <c r="I618" s="1">
        <f t="shared" si="58"/>
        <v>0</v>
      </c>
      <c r="J618" s="1">
        <f t="shared" si="58"/>
        <v>0</v>
      </c>
      <c r="K618" s="1">
        <f t="shared" si="57"/>
        <v>0</v>
      </c>
      <c r="L618" s="1">
        <f t="shared" si="57"/>
        <v>0</v>
      </c>
      <c r="M618" s="1">
        <f t="shared" si="57"/>
        <v>0</v>
      </c>
      <c r="N618" s="1">
        <f t="shared" si="57"/>
        <v>0</v>
      </c>
      <c r="O618" s="1">
        <f t="shared" si="57"/>
        <v>0</v>
      </c>
      <c r="P618" s="2"/>
      <c r="Q618" t="str">
        <f>LOOKUP(C:C, {0,115,230,345,460,575,690,805,920,1035,1150}, {"1"," 0","0 ","0 ","0 ","0 ","0 ","0 ","0 ","0 ","0 "})</f>
        <v>1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 0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 0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 0</v>
      </c>
      <c r="X618" t="str">
        <f>LOOKUP(C:C, {0,115,230,345,460,575,690,805,920,1035,1150}, {" 0","0 ","0 ","0 ","0 ","0 ","0 ","1 ","0 ","0 ","0 "})</f>
        <v xml:space="preserve"> 0</v>
      </c>
      <c r="Y618" t="str">
        <f>LOOKUP(C:C, {0,115,230,345,460,575,690,805,920,1035,1150}, {" 0","0 ","0 ","0 ","0 ","0 ","0 ","0 ","1 ","0 ","0 "})</f>
        <v xml:space="preserve"> 0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311437</v>
      </c>
      <c r="B619">
        <v>1135</v>
      </c>
      <c r="C619">
        <f t="shared" si="59"/>
        <v>88</v>
      </c>
      <c r="D619">
        <f t="shared" si="60"/>
        <v>311.43700000000001</v>
      </c>
      <c r="E619">
        <f t="shared" si="61"/>
        <v>659.06200000000001</v>
      </c>
      <c r="F619" s="1">
        <f t="shared" si="58"/>
        <v>189</v>
      </c>
      <c r="G619" s="1">
        <f t="shared" si="58"/>
        <v>25</v>
      </c>
      <c r="H619" s="1">
        <f t="shared" si="58"/>
        <v>0</v>
      </c>
      <c r="I619" s="1">
        <f t="shared" si="58"/>
        <v>0</v>
      </c>
      <c r="J619" s="1">
        <f t="shared" si="58"/>
        <v>0</v>
      </c>
      <c r="K619" s="1">
        <f t="shared" si="57"/>
        <v>0</v>
      </c>
      <c r="L619" s="1">
        <f t="shared" si="57"/>
        <v>0</v>
      </c>
      <c r="M619" s="1">
        <f t="shared" si="57"/>
        <v>0</v>
      </c>
      <c r="N619" s="1">
        <f t="shared" si="57"/>
        <v>0</v>
      </c>
      <c r="O619" s="1">
        <f t="shared" si="57"/>
        <v>0</v>
      </c>
      <c r="P619" s="2"/>
      <c r="Q619" t="str">
        <f>LOOKUP(C:C, {0,115,230,345,460,575,690,805,920,1035,1150}, {"1"," 0","0 ","0 ","0 ","0 ","0 ","0 ","0 ","0 ","0 "})</f>
        <v>1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 0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 0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 0</v>
      </c>
      <c r="X619" t="str">
        <f>LOOKUP(C:C, {0,115,230,345,460,575,690,805,920,1035,1150}, {" 0","0 ","0 ","0 ","0 ","0 ","0 ","1 ","0 ","0 ","0 "})</f>
        <v xml:space="preserve"> 0</v>
      </c>
      <c r="Y619" t="str">
        <f>LOOKUP(C:C, {0,115,230,345,460,575,690,805,920,1035,1150}, {" 0","0 ","0 ","0 ","0 ","0 ","0 ","0 ","1 ","0 ","0 "})</f>
        <v xml:space="preserve"> 0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312140</v>
      </c>
      <c r="B620">
        <v>1140</v>
      </c>
      <c r="C620">
        <f t="shared" si="59"/>
        <v>83</v>
      </c>
      <c r="D620">
        <f t="shared" si="60"/>
        <v>312.14</v>
      </c>
      <c r="E620">
        <f t="shared" si="61"/>
        <v>659.76499999999999</v>
      </c>
      <c r="F620" s="1">
        <f t="shared" si="58"/>
        <v>190</v>
      </c>
      <c r="G620" s="1">
        <f t="shared" si="58"/>
        <v>25</v>
      </c>
      <c r="H620" s="1">
        <f t="shared" si="58"/>
        <v>0</v>
      </c>
      <c r="I620" s="1">
        <f t="shared" si="58"/>
        <v>0</v>
      </c>
      <c r="J620" s="1">
        <f t="shared" si="58"/>
        <v>0</v>
      </c>
      <c r="K620" s="1">
        <f t="shared" si="57"/>
        <v>0</v>
      </c>
      <c r="L620" s="1">
        <f t="shared" si="57"/>
        <v>0</v>
      </c>
      <c r="M620" s="1">
        <f t="shared" si="57"/>
        <v>0</v>
      </c>
      <c r="N620" s="1">
        <f t="shared" si="57"/>
        <v>0</v>
      </c>
      <c r="O620" s="1">
        <f t="shared" si="57"/>
        <v>0</v>
      </c>
      <c r="P620" s="2"/>
      <c r="Q620" t="str">
        <f>LOOKUP(C:C, {0,115,230,345,460,575,690,805,920,1035,1150}, {"1"," 0","0 ","0 ","0 ","0 ","0 ","0 ","0 ","0 ","0 "})</f>
        <v>1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 0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 0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 0</v>
      </c>
      <c r="X620" t="str">
        <f>LOOKUP(C:C, {0,115,230,345,460,575,690,805,920,1035,1150}, {" 0","0 ","0 ","0 ","0 ","0 ","0 ","1 ","0 ","0 ","0 "})</f>
        <v xml:space="preserve"> 0</v>
      </c>
      <c r="Y620" t="str">
        <f>LOOKUP(C:C, {0,115,230,345,460,575,690,805,920,1035,1150}, {" 0","0 ","0 ","0 ","0 ","0 ","0 ","0 ","1 ","0 ","0 "})</f>
        <v xml:space="preserve"> 0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312140</v>
      </c>
      <c r="B621">
        <v>0</v>
      </c>
      <c r="C621">
        <f t="shared" si="59"/>
        <v>1223</v>
      </c>
      <c r="D621">
        <f t="shared" si="60"/>
        <v>312.14</v>
      </c>
      <c r="E621">
        <f t="shared" si="61"/>
        <v>659.76499999999999</v>
      </c>
      <c r="F621" s="1">
        <f t="shared" si="58"/>
        <v>190</v>
      </c>
      <c r="G621" s="1">
        <f t="shared" si="58"/>
        <v>25</v>
      </c>
      <c r="H621" s="1">
        <f t="shared" si="58"/>
        <v>0</v>
      </c>
      <c r="I621" s="1">
        <f t="shared" si="58"/>
        <v>0</v>
      </c>
      <c r="J621" s="1">
        <f t="shared" si="58"/>
        <v>0</v>
      </c>
      <c r="K621" s="1">
        <f t="shared" si="57"/>
        <v>0</v>
      </c>
      <c r="L621" s="1">
        <f t="shared" si="57"/>
        <v>0</v>
      </c>
      <c r="M621" s="1">
        <f t="shared" si="57"/>
        <v>0</v>
      </c>
      <c r="N621" s="1">
        <f t="shared" si="57"/>
        <v>0</v>
      </c>
      <c r="O621" s="1">
        <f t="shared" si="57"/>
        <v>0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1 </v>
      </c>
    </row>
    <row r="622" spans="1:27" x14ac:dyDescent="0.25">
      <c r="A622">
        <v>315156</v>
      </c>
      <c r="B622">
        <v>0</v>
      </c>
      <c r="C622">
        <f t="shared" si="59"/>
        <v>1223</v>
      </c>
      <c r="D622">
        <f t="shared" si="60"/>
        <v>315.15600000000001</v>
      </c>
      <c r="E622">
        <f t="shared" si="61"/>
        <v>662.78099999999995</v>
      </c>
      <c r="F622" s="1">
        <f t="shared" si="58"/>
        <v>190</v>
      </c>
      <c r="G622" s="1">
        <f t="shared" si="58"/>
        <v>25</v>
      </c>
      <c r="H622" s="1">
        <f t="shared" si="58"/>
        <v>0</v>
      </c>
      <c r="I622" s="1">
        <f t="shared" si="58"/>
        <v>0</v>
      </c>
      <c r="J622" s="1">
        <f t="shared" si="58"/>
        <v>0</v>
      </c>
      <c r="K622" s="1">
        <f t="shared" si="57"/>
        <v>0</v>
      </c>
      <c r="L622" s="1">
        <f t="shared" si="57"/>
        <v>0</v>
      </c>
      <c r="M622" s="1">
        <f t="shared" si="57"/>
        <v>0</v>
      </c>
      <c r="N622" s="1">
        <f t="shared" si="57"/>
        <v>0</v>
      </c>
      <c r="O622" s="1">
        <f t="shared" si="57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1 </v>
      </c>
    </row>
    <row r="623" spans="1:27" x14ac:dyDescent="0.25">
      <c r="A623">
        <v>320000</v>
      </c>
      <c r="B623">
        <v>1160</v>
      </c>
      <c r="C623">
        <f t="shared" si="59"/>
        <v>63</v>
      </c>
      <c r="D623">
        <f t="shared" si="60"/>
        <v>320</v>
      </c>
      <c r="E623">
        <f t="shared" si="61"/>
        <v>667.625</v>
      </c>
      <c r="F623" s="1">
        <f t="shared" si="58"/>
        <v>191</v>
      </c>
      <c r="G623" s="1">
        <f t="shared" si="58"/>
        <v>25</v>
      </c>
      <c r="H623" s="1">
        <f t="shared" si="58"/>
        <v>0</v>
      </c>
      <c r="I623" s="1">
        <f t="shared" si="58"/>
        <v>0</v>
      </c>
      <c r="J623" s="1">
        <f t="shared" si="58"/>
        <v>0</v>
      </c>
      <c r="K623" s="1">
        <f t="shared" si="57"/>
        <v>0</v>
      </c>
      <c r="L623" s="1">
        <f t="shared" si="57"/>
        <v>0</v>
      </c>
      <c r="M623" s="1">
        <f t="shared" si="57"/>
        <v>0</v>
      </c>
      <c r="N623" s="1">
        <f t="shared" si="57"/>
        <v>0</v>
      </c>
      <c r="O623" s="1">
        <f t="shared" si="57"/>
        <v>0</v>
      </c>
      <c r="P623" s="2"/>
      <c r="Q623" t="str">
        <f>LOOKUP(C:C, {0,115,230,345,460,575,690,805,920,1035,1150}, {"1"," 0","0 ","0 ","0 ","0 ","0 ","0 ","0 ","0 ","0 "})</f>
        <v>1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 0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 0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 0</v>
      </c>
      <c r="X623" t="str">
        <f>LOOKUP(C:C, {0,115,230,345,460,575,690,805,920,1035,1150}, {" 0","0 ","0 ","0 ","0 ","0 ","0 ","1 ","0 ","0 ","0 "})</f>
        <v xml:space="preserve"> 0</v>
      </c>
      <c r="Y623" t="str">
        <f>LOOKUP(C:C, {0,115,230,345,460,575,690,805,920,1035,1150}, {" 0","0 ","0 ","0 ","0 ","0 ","0 ","0 ","1 ","0 ","0 "})</f>
        <v xml:space="preserve"> 0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320265</v>
      </c>
      <c r="B624">
        <v>1120</v>
      </c>
      <c r="C624">
        <f t="shared" si="59"/>
        <v>103</v>
      </c>
      <c r="D624">
        <f t="shared" si="60"/>
        <v>320.26499999999999</v>
      </c>
      <c r="E624">
        <f t="shared" si="61"/>
        <v>667.89</v>
      </c>
      <c r="F624" s="1">
        <f t="shared" si="58"/>
        <v>192</v>
      </c>
      <c r="G624" s="1">
        <f t="shared" si="58"/>
        <v>25</v>
      </c>
      <c r="H624" s="1">
        <f t="shared" si="58"/>
        <v>0</v>
      </c>
      <c r="I624" s="1">
        <f t="shared" si="58"/>
        <v>0</v>
      </c>
      <c r="J624" s="1">
        <f t="shared" si="58"/>
        <v>0</v>
      </c>
      <c r="K624" s="1">
        <f t="shared" si="57"/>
        <v>0</v>
      </c>
      <c r="L624" s="1">
        <f t="shared" si="57"/>
        <v>0</v>
      </c>
      <c r="M624" s="1">
        <f t="shared" si="57"/>
        <v>0</v>
      </c>
      <c r="N624" s="1">
        <f t="shared" si="57"/>
        <v>0</v>
      </c>
      <c r="O624" s="1">
        <f t="shared" si="57"/>
        <v>0</v>
      </c>
      <c r="P624" s="2"/>
      <c r="Q624" t="str">
        <f>LOOKUP(C:C, {0,115,230,345,460,575,690,805,920,1035,1150}, {"1"," 0","0 ","0 ","0 ","0 ","0 ","0 ","0 ","0 ","0 "})</f>
        <v>1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 0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 0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 0</v>
      </c>
      <c r="X624" t="str">
        <f>LOOKUP(C:C, {0,115,230,345,460,575,690,805,920,1035,1150}, {" 0","0 ","0 ","0 ","0 ","0 ","0 ","1 ","0 ","0 ","0 "})</f>
        <v xml:space="preserve"> 0</v>
      </c>
      <c r="Y624" t="str">
        <f>LOOKUP(C:C, {0,115,230,345,460,575,690,805,920,1035,1150}, {" 0","0 ","0 ","0 ","0 ","0 ","0 ","0 ","1 ","0 ","0 "})</f>
        <v xml:space="preserve"> 0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320562</v>
      </c>
      <c r="B625">
        <v>1095</v>
      </c>
      <c r="C625">
        <f t="shared" si="59"/>
        <v>128</v>
      </c>
      <c r="D625">
        <f t="shared" si="60"/>
        <v>320.56200000000001</v>
      </c>
      <c r="E625">
        <f t="shared" si="61"/>
        <v>668.18700000000001</v>
      </c>
      <c r="F625" s="1">
        <f t="shared" si="58"/>
        <v>192</v>
      </c>
      <c r="G625" s="1">
        <f t="shared" si="58"/>
        <v>26</v>
      </c>
      <c r="H625" s="1">
        <f t="shared" si="58"/>
        <v>0</v>
      </c>
      <c r="I625" s="1">
        <f t="shared" si="58"/>
        <v>0</v>
      </c>
      <c r="J625" s="1">
        <f t="shared" si="58"/>
        <v>0</v>
      </c>
      <c r="K625" s="1">
        <f t="shared" ref="K625:O637" si="62">K624+V625</f>
        <v>0</v>
      </c>
      <c r="L625" s="1">
        <f t="shared" si="62"/>
        <v>0</v>
      </c>
      <c r="M625" s="1">
        <f t="shared" si="62"/>
        <v>0</v>
      </c>
      <c r="N625" s="1">
        <f t="shared" si="62"/>
        <v>0</v>
      </c>
      <c r="O625" s="1">
        <f t="shared" si="62"/>
        <v>0</v>
      </c>
      <c r="P625" s="2"/>
      <c r="Q625" t="str">
        <f>LOOKUP(C:C, {0,115,230,345,460,575,690,805,920,1035,1150}, {"1"," 0","0 ","0 ","0 ","0 ","0 ","0 ","0 ","0 ","0 "})</f>
        <v xml:space="preserve"> 0</v>
      </c>
      <c r="R625" t="str">
        <f>LOOKUP(C:C, {0,115,230,345,460,575,690,805,920,1035,1150}, {"0 ","1 ","0 ","0 ","0 ","0 ","0 ","0 ","0 ","0 ","0 "})</f>
        <v xml:space="preserve">1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320859</v>
      </c>
      <c r="B626">
        <v>1111</v>
      </c>
      <c r="C626">
        <f t="shared" si="59"/>
        <v>112</v>
      </c>
      <c r="D626">
        <f t="shared" si="60"/>
        <v>320.85899999999998</v>
      </c>
      <c r="E626">
        <f t="shared" si="61"/>
        <v>668.48399999999992</v>
      </c>
      <c r="F626" s="1">
        <f t="shared" ref="F626:J637" si="63">F625+Q626</f>
        <v>193</v>
      </c>
      <c r="G626" s="1">
        <f t="shared" si="63"/>
        <v>26</v>
      </c>
      <c r="H626" s="1">
        <f t="shared" si="63"/>
        <v>0</v>
      </c>
      <c r="I626" s="1">
        <f t="shared" si="63"/>
        <v>0</v>
      </c>
      <c r="J626" s="1">
        <f t="shared" si="63"/>
        <v>0</v>
      </c>
      <c r="K626" s="1">
        <f t="shared" si="62"/>
        <v>0</v>
      </c>
      <c r="L626" s="1">
        <f t="shared" si="62"/>
        <v>0</v>
      </c>
      <c r="M626" s="1">
        <f t="shared" si="62"/>
        <v>0</v>
      </c>
      <c r="N626" s="1">
        <f t="shared" si="62"/>
        <v>0</v>
      </c>
      <c r="O626" s="1">
        <f t="shared" si="62"/>
        <v>0</v>
      </c>
      <c r="P626" s="2"/>
      <c r="Q626" t="str">
        <f>LOOKUP(C:C, {0,115,230,345,460,575,690,805,920,1035,1150}, {"1"," 0","0 ","0 ","0 ","0 ","0 ","0 ","0 ","0 ","0 "})</f>
        <v>1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 0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 0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 0</v>
      </c>
      <c r="X626" t="str">
        <f>LOOKUP(C:C, {0,115,230,345,460,575,690,805,920,1035,1150}, {" 0","0 ","0 ","0 ","0 ","0 ","0 ","1 ","0 ","0 ","0 "})</f>
        <v xml:space="preserve"> 0</v>
      </c>
      <c r="Y626" t="str">
        <f>LOOKUP(C:C, {0,115,230,345,460,575,690,805,920,1035,1150}, {" 0","0 ","0 ","0 ","0 ","0 ","0 ","0 ","1 ","0 ","0 "})</f>
        <v xml:space="preserve"> 0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321171</v>
      </c>
      <c r="B627">
        <v>1140</v>
      </c>
      <c r="C627">
        <f t="shared" si="59"/>
        <v>83</v>
      </c>
      <c r="D627">
        <f t="shared" si="60"/>
        <v>321.17099999999999</v>
      </c>
      <c r="E627">
        <f t="shared" si="61"/>
        <v>668.79600000000005</v>
      </c>
      <c r="F627" s="1">
        <f t="shared" si="63"/>
        <v>194</v>
      </c>
      <c r="G627" s="1">
        <f t="shared" si="63"/>
        <v>26</v>
      </c>
      <c r="H627" s="1">
        <f t="shared" si="63"/>
        <v>0</v>
      </c>
      <c r="I627" s="1">
        <f t="shared" si="63"/>
        <v>0</v>
      </c>
      <c r="J627" s="1">
        <f t="shared" si="63"/>
        <v>0</v>
      </c>
      <c r="K627" s="1">
        <f t="shared" si="62"/>
        <v>0</v>
      </c>
      <c r="L627" s="1">
        <f t="shared" si="62"/>
        <v>0</v>
      </c>
      <c r="M627" s="1">
        <f t="shared" si="62"/>
        <v>0</v>
      </c>
      <c r="N627" s="1">
        <f t="shared" si="62"/>
        <v>0</v>
      </c>
      <c r="O627" s="1">
        <f t="shared" si="62"/>
        <v>0</v>
      </c>
      <c r="P627" s="2"/>
      <c r="Q627" t="str">
        <f>LOOKUP(C:C, {0,115,230,345,460,575,690,805,920,1035,1150}, {"1"," 0","0 ","0 ","0 ","0 ","0 ","0 ","0 ","0 ","0 "})</f>
        <v>1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 0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 0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 0</v>
      </c>
      <c r="X627" t="str">
        <f>LOOKUP(C:C, {0,115,230,345,460,575,690,805,920,1035,1150}, {" 0","0 ","0 ","0 ","0 ","0 ","0 ","1 ","0 ","0 ","0 "})</f>
        <v xml:space="preserve"> 0</v>
      </c>
      <c r="Y627" t="str">
        <f>LOOKUP(C:C, {0,115,230,345,460,575,690,805,920,1035,1150}, {" 0","0 ","0 ","0 ","0 ","0 ","0 ","0 ","1 ","0 ","0 "})</f>
        <v xml:space="preserve"> 0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321484</v>
      </c>
      <c r="B628">
        <v>1187</v>
      </c>
      <c r="C628">
        <f t="shared" si="59"/>
        <v>36</v>
      </c>
      <c r="D628">
        <f t="shared" si="60"/>
        <v>321.48399999999998</v>
      </c>
      <c r="E628">
        <f t="shared" si="61"/>
        <v>669.10899999999992</v>
      </c>
      <c r="F628" s="1">
        <f t="shared" si="63"/>
        <v>195</v>
      </c>
      <c r="G628" s="1">
        <f t="shared" si="63"/>
        <v>26</v>
      </c>
      <c r="H628" s="1">
        <f t="shared" si="63"/>
        <v>0</v>
      </c>
      <c r="I628" s="1">
        <f t="shared" si="63"/>
        <v>0</v>
      </c>
      <c r="J628" s="1">
        <f t="shared" si="63"/>
        <v>0</v>
      </c>
      <c r="K628" s="1">
        <f t="shared" si="62"/>
        <v>0</v>
      </c>
      <c r="L628" s="1">
        <f t="shared" si="62"/>
        <v>0</v>
      </c>
      <c r="M628" s="1">
        <f t="shared" si="62"/>
        <v>0</v>
      </c>
      <c r="N628" s="1">
        <f t="shared" si="62"/>
        <v>0</v>
      </c>
      <c r="O628" s="1">
        <f t="shared" si="62"/>
        <v>0</v>
      </c>
      <c r="P628" s="2"/>
      <c r="Q628" t="str">
        <f>LOOKUP(C:C, {0,115,230,345,460,575,690,805,920,1035,1150}, {"1"," 0","0 ","0 ","0 ","0 ","0 ","0 ","0 ","0 ","0 "})</f>
        <v>1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 0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 0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 0</v>
      </c>
      <c r="X628" t="str">
        <f>LOOKUP(C:C, {0,115,230,345,460,575,690,805,920,1035,1150}, {" 0","0 ","0 ","0 ","0 ","0 ","0 ","1 ","0 ","0 ","0 "})</f>
        <v xml:space="preserve"> 0</v>
      </c>
      <c r="Y628" t="str">
        <f>LOOKUP(C:C, {0,115,230,345,460,575,690,805,920,1035,1150}, {" 0","0 ","0 ","0 ","0 ","0 ","0 ","0 ","1 ","0 ","0 "})</f>
        <v xml:space="preserve"> 0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321484</v>
      </c>
      <c r="B629">
        <v>0</v>
      </c>
      <c r="C629">
        <f t="shared" si="59"/>
        <v>1223</v>
      </c>
      <c r="D629">
        <f t="shared" si="60"/>
        <v>321.48399999999998</v>
      </c>
      <c r="E629">
        <f t="shared" si="61"/>
        <v>669.10899999999992</v>
      </c>
      <c r="F629" s="1">
        <f t="shared" si="63"/>
        <v>195</v>
      </c>
      <c r="G629" s="1">
        <f t="shared" si="63"/>
        <v>26</v>
      </c>
      <c r="H629" s="1">
        <f t="shared" si="63"/>
        <v>0</v>
      </c>
      <c r="I629" s="1">
        <f t="shared" si="63"/>
        <v>0</v>
      </c>
      <c r="J629" s="1">
        <f t="shared" si="63"/>
        <v>0</v>
      </c>
      <c r="K629" s="1">
        <f t="shared" si="62"/>
        <v>0</v>
      </c>
      <c r="L629" s="1">
        <f t="shared" si="62"/>
        <v>0</v>
      </c>
      <c r="M629" s="1">
        <f t="shared" si="62"/>
        <v>0</v>
      </c>
      <c r="N629" s="1">
        <f t="shared" si="62"/>
        <v>0</v>
      </c>
      <c r="O629" s="1">
        <f t="shared" si="62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1 </v>
      </c>
    </row>
    <row r="630" spans="1:27" x14ac:dyDescent="0.25">
      <c r="A630">
        <v>324500</v>
      </c>
      <c r="B630">
        <v>0</v>
      </c>
      <c r="C630">
        <f t="shared" si="59"/>
        <v>1223</v>
      </c>
      <c r="D630">
        <f t="shared" si="60"/>
        <v>324.5</v>
      </c>
      <c r="E630">
        <f t="shared" si="61"/>
        <v>672.125</v>
      </c>
      <c r="F630" s="1">
        <f t="shared" si="63"/>
        <v>195</v>
      </c>
      <c r="G630" s="1">
        <f t="shared" si="63"/>
        <v>26</v>
      </c>
      <c r="H630" s="1">
        <f t="shared" si="63"/>
        <v>0</v>
      </c>
      <c r="I630" s="1">
        <f t="shared" si="63"/>
        <v>0</v>
      </c>
      <c r="J630" s="1">
        <f t="shared" si="63"/>
        <v>0</v>
      </c>
      <c r="K630" s="1">
        <f t="shared" si="62"/>
        <v>0</v>
      </c>
      <c r="L630" s="1">
        <f t="shared" si="62"/>
        <v>0</v>
      </c>
      <c r="M630" s="1">
        <f t="shared" si="62"/>
        <v>0</v>
      </c>
      <c r="N630" s="1">
        <f t="shared" si="62"/>
        <v>0</v>
      </c>
      <c r="O630" s="1">
        <f t="shared" si="62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1 </v>
      </c>
    </row>
    <row r="631" spans="1:27" x14ac:dyDescent="0.25">
      <c r="A631">
        <v>327875</v>
      </c>
      <c r="B631">
        <v>1120</v>
      </c>
      <c r="C631">
        <f t="shared" si="59"/>
        <v>103</v>
      </c>
      <c r="D631">
        <f t="shared" si="60"/>
        <v>327.875</v>
      </c>
      <c r="E631">
        <f t="shared" si="61"/>
        <v>675.5</v>
      </c>
      <c r="F631" s="1">
        <f t="shared" si="63"/>
        <v>196</v>
      </c>
      <c r="G631" s="1">
        <f t="shared" si="63"/>
        <v>26</v>
      </c>
      <c r="H631" s="1">
        <f t="shared" si="63"/>
        <v>0</v>
      </c>
      <c r="I631" s="1">
        <f t="shared" si="63"/>
        <v>0</v>
      </c>
      <c r="J631" s="1">
        <f t="shared" si="63"/>
        <v>0</v>
      </c>
      <c r="K631" s="1">
        <f t="shared" si="62"/>
        <v>0</v>
      </c>
      <c r="L631" s="1">
        <f t="shared" si="62"/>
        <v>0</v>
      </c>
      <c r="M631" s="1">
        <f t="shared" si="62"/>
        <v>0</v>
      </c>
      <c r="N631" s="1">
        <f t="shared" si="62"/>
        <v>0</v>
      </c>
      <c r="O631" s="1">
        <f t="shared" si="62"/>
        <v>0</v>
      </c>
      <c r="P631" s="2"/>
      <c r="Q631" t="str">
        <f>LOOKUP(C:C, {0,115,230,345,460,575,690,805,920,1035,1150}, {"1"," 0","0 ","0 ","0 ","0 ","0 ","0 ","0 ","0 ","0 "})</f>
        <v>1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 0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 0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 0</v>
      </c>
      <c r="X631" t="str">
        <f>LOOKUP(C:C, {0,115,230,345,460,575,690,805,920,1035,1150}, {" 0","0 ","0 ","0 ","0 ","0 ","0 ","1 ","0 ","0 ","0 "})</f>
        <v xml:space="preserve"> 0</v>
      </c>
      <c r="Y631" t="str">
        <f>LOOKUP(C:C, {0,115,230,345,460,575,690,805,920,1035,1150}, {" 0","0 ","0 ","0 ","0 ","0 ","0 ","0 ","1 ","0 ","0 "})</f>
        <v xml:space="preserve"> 0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328187</v>
      </c>
      <c r="B632">
        <v>1160</v>
      </c>
      <c r="C632">
        <f t="shared" si="59"/>
        <v>63</v>
      </c>
      <c r="D632">
        <f t="shared" si="60"/>
        <v>328.18700000000001</v>
      </c>
      <c r="E632">
        <f t="shared" si="61"/>
        <v>675.81200000000001</v>
      </c>
      <c r="F632" s="1">
        <f t="shared" si="63"/>
        <v>197</v>
      </c>
      <c r="G632" s="1">
        <f t="shared" si="63"/>
        <v>26</v>
      </c>
      <c r="H632" s="1">
        <f t="shared" si="63"/>
        <v>0</v>
      </c>
      <c r="I632" s="1">
        <f t="shared" si="63"/>
        <v>0</v>
      </c>
      <c r="J632" s="1">
        <f t="shared" si="63"/>
        <v>0</v>
      </c>
      <c r="K632" s="1">
        <f t="shared" si="62"/>
        <v>0</v>
      </c>
      <c r="L632" s="1">
        <f t="shared" si="62"/>
        <v>0</v>
      </c>
      <c r="M632" s="1">
        <f t="shared" si="62"/>
        <v>0</v>
      </c>
      <c r="N632" s="1">
        <f t="shared" si="62"/>
        <v>0</v>
      </c>
      <c r="O632" s="1">
        <f t="shared" si="62"/>
        <v>0</v>
      </c>
      <c r="P632" s="2"/>
      <c r="Q632" t="str">
        <f>LOOKUP(C:C, {0,115,230,345,460,575,690,805,920,1035,1150}, {"1"," 0","0 ","0 ","0 ","0 ","0 ","0 ","0 ","0 ","0 "})</f>
        <v>1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 0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 0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 0</v>
      </c>
      <c r="X632" t="str">
        <f>LOOKUP(C:C, {0,115,230,345,460,575,690,805,920,1035,1150}, {" 0","0 ","0 ","0 ","0 ","0 ","0 ","1 ","0 ","0 ","0 "})</f>
        <v xml:space="preserve"> 0</v>
      </c>
      <c r="Y632" t="str">
        <f>LOOKUP(C:C, {0,115,230,345,460,575,690,805,920,1035,1150}, {" 0","0 ","0 ","0 ","0 ","0 ","0 ","0 ","1 ","0 ","0 "})</f>
        <v xml:space="preserve"> 0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328500</v>
      </c>
      <c r="B633">
        <v>1160</v>
      </c>
      <c r="C633">
        <f t="shared" si="59"/>
        <v>63</v>
      </c>
      <c r="D633">
        <f t="shared" si="60"/>
        <v>328.5</v>
      </c>
      <c r="E633">
        <f t="shared" si="61"/>
        <v>676.125</v>
      </c>
      <c r="F633" s="1">
        <f t="shared" si="63"/>
        <v>198</v>
      </c>
      <c r="G633" s="1">
        <f t="shared" si="63"/>
        <v>26</v>
      </c>
      <c r="H633" s="1">
        <f t="shared" si="63"/>
        <v>0</v>
      </c>
      <c r="I633" s="1">
        <f t="shared" si="63"/>
        <v>0</v>
      </c>
      <c r="J633" s="1">
        <f t="shared" si="63"/>
        <v>0</v>
      </c>
      <c r="K633" s="1">
        <f t="shared" si="62"/>
        <v>0</v>
      </c>
      <c r="L633" s="1">
        <f t="shared" si="62"/>
        <v>0</v>
      </c>
      <c r="M633" s="1">
        <f t="shared" si="62"/>
        <v>0</v>
      </c>
      <c r="N633" s="1">
        <f t="shared" si="62"/>
        <v>0</v>
      </c>
      <c r="O633" s="1">
        <f t="shared" si="62"/>
        <v>0</v>
      </c>
      <c r="P633" s="2"/>
      <c r="Q633" t="str">
        <f>LOOKUP(C:C, {0,115,230,345,460,575,690,805,920,1035,1150}, {"1"," 0","0 ","0 ","0 ","0 ","0 ","0 ","0 ","0 ","0 "})</f>
        <v>1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 0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 0</v>
      </c>
      <c r="X633" t="str">
        <f>LOOKUP(C:C, {0,115,230,345,460,575,690,805,920,1035,1150}, {" 0","0 ","0 ","0 ","0 ","0 ","0 ","1 ","0 ","0 ","0 "})</f>
        <v xml:space="preserve"> 0</v>
      </c>
      <c r="Y633" t="str">
        <f>LOOKUP(C:C, {0,115,230,345,460,575,690,805,920,1035,1150}, {" 0","0 ","0 ","0 ","0 ","0 ","0 ","0 ","1 ","0 ","0 "})</f>
        <v xml:space="preserve"> 0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328812</v>
      </c>
      <c r="B634">
        <v>1131</v>
      </c>
      <c r="C634">
        <f t="shared" si="59"/>
        <v>92</v>
      </c>
      <c r="D634">
        <f t="shared" si="60"/>
        <v>328.81200000000001</v>
      </c>
      <c r="E634">
        <f t="shared" si="61"/>
        <v>676.43700000000001</v>
      </c>
      <c r="F634" s="1">
        <f t="shared" si="63"/>
        <v>199</v>
      </c>
      <c r="G634" s="1">
        <f t="shared" si="63"/>
        <v>26</v>
      </c>
      <c r="H634" s="1">
        <f t="shared" si="63"/>
        <v>0</v>
      </c>
      <c r="I634" s="1">
        <f t="shared" si="63"/>
        <v>0</v>
      </c>
      <c r="J634" s="1">
        <f t="shared" si="63"/>
        <v>0</v>
      </c>
      <c r="K634" s="1">
        <f t="shared" si="62"/>
        <v>0</v>
      </c>
      <c r="L634" s="1">
        <f t="shared" si="62"/>
        <v>0</v>
      </c>
      <c r="M634" s="1">
        <f t="shared" si="62"/>
        <v>0</v>
      </c>
      <c r="N634" s="1">
        <f t="shared" si="62"/>
        <v>0</v>
      </c>
      <c r="O634" s="1">
        <f t="shared" si="62"/>
        <v>0</v>
      </c>
      <c r="P634" s="2"/>
      <c r="Q634" t="str">
        <f>LOOKUP(C:C, {0,115,230,345,460,575,690,805,920,1035,1150}, {"1"," 0","0 ","0 ","0 ","0 ","0 ","0 ","0 ","0 ","0 "})</f>
        <v>1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 0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 0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 0</v>
      </c>
      <c r="X634" t="str">
        <f>LOOKUP(C:C, {0,115,230,345,460,575,690,805,920,1035,1150}, {" 0","0 ","0 ","0 ","0 ","0 ","0 ","1 ","0 ","0 ","0 "})</f>
        <v xml:space="preserve"> 0</v>
      </c>
      <c r="Y634" t="str">
        <f>LOOKUP(C:C, {0,115,230,345,460,575,690,805,920,1035,1150}, {" 0","0 ","0 ","0 ","0 ","0 ","0 ","0 ","1 ","0 ","0 "})</f>
        <v xml:space="preserve"> 0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329093</v>
      </c>
      <c r="B635">
        <v>1140</v>
      </c>
      <c r="C635">
        <f t="shared" si="59"/>
        <v>83</v>
      </c>
      <c r="D635">
        <f t="shared" si="60"/>
        <v>329.09300000000002</v>
      </c>
      <c r="E635">
        <f t="shared" si="61"/>
        <v>676.71800000000007</v>
      </c>
      <c r="F635" s="1">
        <f t="shared" si="63"/>
        <v>200</v>
      </c>
      <c r="G635" s="1">
        <f t="shared" si="63"/>
        <v>26</v>
      </c>
      <c r="H635" s="1">
        <f t="shared" si="63"/>
        <v>0</v>
      </c>
      <c r="I635" s="1">
        <f t="shared" si="63"/>
        <v>0</v>
      </c>
      <c r="J635" s="1">
        <f t="shared" si="63"/>
        <v>0</v>
      </c>
      <c r="K635" s="1">
        <f t="shared" si="62"/>
        <v>0</v>
      </c>
      <c r="L635" s="1">
        <f t="shared" si="62"/>
        <v>0</v>
      </c>
      <c r="M635" s="1">
        <f t="shared" si="62"/>
        <v>0</v>
      </c>
      <c r="N635" s="1">
        <f t="shared" si="62"/>
        <v>0</v>
      </c>
      <c r="O635" s="1">
        <f t="shared" si="62"/>
        <v>0</v>
      </c>
      <c r="P635" s="2"/>
      <c r="Q635" t="str">
        <f>LOOKUP(C:C, {0,115,230,345,460,575,690,805,920,1035,1150}, {"1"," 0","0 ","0 ","0 ","0 ","0 ","0 ","0 ","0 ","0 "})</f>
        <v>1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 0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 0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 0</v>
      </c>
      <c r="X635" t="str">
        <f>LOOKUP(C:C, {0,115,230,345,460,575,690,805,920,1035,1150}, {" 0","0 ","0 ","0 ","0 ","0 ","0 ","1 ","0 ","0 ","0 "})</f>
        <v xml:space="preserve"> 0</v>
      </c>
      <c r="Y635" t="str">
        <f>LOOKUP(C:C, {0,115,230,345,460,575,690,805,920,1035,1150}, {" 0","0 ","0 ","0 ","0 ","0 ","0 ","0 ","1 ","0 ","0 "})</f>
        <v xml:space="preserve"> 0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329093</v>
      </c>
      <c r="B636">
        <v>0</v>
      </c>
      <c r="C636">
        <f t="shared" si="59"/>
        <v>1223</v>
      </c>
      <c r="D636">
        <f t="shared" si="60"/>
        <v>329.09300000000002</v>
      </c>
      <c r="E636">
        <f t="shared" si="61"/>
        <v>676.71800000000007</v>
      </c>
      <c r="F636" s="1">
        <f t="shared" si="63"/>
        <v>200</v>
      </c>
      <c r="G636" s="1">
        <f t="shared" si="63"/>
        <v>26</v>
      </c>
      <c r="H636" s="1">
        <f t="shared" si="63"/>
        <v>0</v>
      </c>
      <c r="I636" s="1">
        <f t="shared" si="63"/>
        <v>0</v>
      </c>
      <c r="J636" s="1">
        <f t="shared" si="63"/>
        <v>0</v>
      </c>
      <c r="K636" s="1">
        <f t="shared" si="62"/>
        <v>0</v>
      </c>
      <c r="L636" s="1">
        <f t="shared" si="62"/>
        <v>0</v>
      </c>
      <c r="M636" s="1">
        <f t="shared" si="62"/>
        <v>0</v>
      </c>
      <c r="N636" s="1">
        <f t="shared" si="62"/>
        <v>0</v>
      </c>
      <c r="O636" s="1">
        <f t="shared" si="62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1 </v>
      </c>
    </row>
    <row r="637" spans="1:27" x14ac:dyDescent="0.25">
      <c r="A637">
        <v>332109</v>
      </c>
      <c r="B637">
        <v>0</v>
      </c>
      <c r="C637">
        <f t="shared" si="59"/>
        <v>1223</v>
      </c>
      <c r="D637">
        <f t="shared" si="60"/>
        <v>332.10899999999998</v>
      </c>
      <c r="E637">
        <f t="shared" si="61"/>
        <v>679.73399999999992</v>
      </c>
      <c r="F637" s="1">
        <f t="shared" si="63"/>
        <v>200</v>
      </c>
      <c r="G637" s="1">
        <f t="shared" si="63"/>
        <v>26</v>
      </c>
      <c r="H637" s="1">
        <f t="shared" si="63"/>
        <v>0</v>
      </c>
      <c r="I637" s="1">
        <f t="shared" si="63"/>
        <v>0</v>
      </c>
      <c r="J637" s="1">
        <f t="shared" si="63"/>
        <v>0</v>
      </c>
      <c r="K637" s="1">
        <f t="shared" si="62"/>
        <v>0</v>
      </c>
      <c r="L637" s="1">
        <f t="shared" si="62"/>
        <v>0</v>
      </c>
      <c r="M637" s="1">
        <f t="shared" si="62"/>
        <v>0</v>
      </c>
      <c r="N637" s="1">
        <f t="shared" si="62"/>
        <v>0</v>
      </c>
      <c r="O637" s="1">
        <f t="shared" si="62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1 </v>
      </c>
    </row>
    <row r="638" spans="1:27" x14ac:dyDescent="0.25">
      <c r="A638">
        <v>4485</v>
      </c>
      <c r="B638">
        <v>1198</v>
      </c>
      <c r="C638">
        <f>1223-B638</f>
        <v>25</v>
      </c>
      <c r="D638">
        <f>A638/1000</f>
        <v>4.4850000000000003</v>
      </c>
      <c r="E638">
        <f>D638+679.734</f>
        <v>684.21900000000005</v>
      </c>
      <c r="F638" s="4">
        <v>1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2"/>
      <c r="Q638" t="str">
        <f>LOOKUP(C:C, {0,115,230,345,460,575,690,805,920,1035,1150}, {"1"," 0","0 ","0 ","0 ","0 ","0 ","0 ","0 ","0 ","0 "})</f>
        <v>1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 0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 0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 0</v>
      </c>
      <c r="X638" t="str">
        <f>LOOKUP(C:C, {0,115,230,345,460,575,690,805,920,1035,1150}, {" 0","0 ","0 ","0 ","0 ","0 ","0 ","1 ","0 ","0 ","0 "})</f>
        <v xml:space="preserve"> 0</v>
      </c>
      <c r="Y638" t="str">
        <f>LOOKUP(C:C, {0,115,230,345,460,575,690,805,920,1035,1150}, {" 0","0 ","0 ","0 ","0 ","0 ","0 ","0 ","1 ","0 ","0 "})</f>
        <v xml:space="preserve"> 0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4985</v>
      </c>
      <c r="B639">
        <v>1191</v>
      </c>
      <c r="C639">
        <f t="shared" ref="C639:C702" si="64">1223-B639</f>
        <v>32</v>
      </c>
      <c r="D639">
        <f t="shared" ref="D639:D702" si="65">A639/1000</f>
        <v>4.9850000000000003</v>
      </c>
      <c r="E639">
        <f t="shared" ref="E639:E702" si="66">D639+679.734</f>
        <v>684.71900000000005</v>
      </c>
      <c r="F639" s="1">
        <f t="shared" ref="F639:O639" si="67">F638+Q639</f>
        <v>2</v>
      </c>
      <c r="G639" s="1">
        <f t="shared" si="67"/>
        <v>0</v>
      </c>
      <c r="H639" s="1">
        <f t="shared" si="67"/>
        <v>0</v>
      </c>
      <c r="I639" s="1">
        <f t="shared" si="67"/>
        <v>0</v>
      </c>
      <c r="J639" s="1">
        <f t="shared" si="67"/>
        <v>0</v>
      </c>
      <c r="K639" s="1">
        <f t="shared" si="67"/>
        <v>0</v>
      </c>
      <c r="L639" s="1">
        <f t="shared" si="67"/>
        <v>0</v>
      </c>
      <c r="M639" s="1">
        <f t="shared" si="67"/>
        <v>0</v>
      </c>
      <c r="N639" s="1">
        <f t="shared" si="67"/>
        <v>0</v>
      </c>
      <c r="O639" s="1">
        <f t="shared" si="67"/>
        <v>0</v>
      </c>
      <c r="P639" s="2"/>
      <c r="Q639" t="str">
        <f>LOOKUP(C:C, {0,115,230,345,460,575,690,805,920,1035,1150}, {"1"," 0","0 ","0 ","0 ","0 ","0 ","0 ","0 ","0 ","0 "})</f>
        <v>1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 0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 0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 0</v>
      </c>
      <c r="X639" t="str">
        <f>LOOKUP(C:C, {0,115,230,345,460,575,690,805,920,1035,1150}, {" 0","0 ","0 ","0 ","0 ","0 ","0 ","1 ","0 ","0 ","0 "})</f>
        <v xml:space="preserve"> 0</v>
      </c>
      <c r="Y639" t="str">
        <f>LOOKUP(C:C, {0,115,230,345,460,575,690,805,920,1035,1150}, {" 0","0 ","0 ","0 ","0 ","0 ","0 ","0 ","1 ","0 ","0 "})</f>
        <v xml:space="preserve"> 0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5250</v>
      </c>
      <c r="B640">
        <v>1183</v>
      </c>
      <c r="C640">
        <f t="shared" si="64"/>
        <v>40</v>
      </c>
      <c r="D640">
        <f t="shared" si="65"/>
        <v>5.25</v>
      </c>
      <c r="E640">
        <f t="shared" si="66"/>
        <v>684.98400000000004</v>
      </c>
      <c r="F640" s="1">
        <f>F639+Q640</f>
        <v>3</v>
      </c>
      <c r="G640" s="1">
        <f t="shared" ref="G640:O668" si="68">G639+R640</f>
        <v>0</v>
      </c>
      <c r="H640" s="1">
        <f t="shared" si="68"/>
        <v>0</v>
      </c>
      <c r="I640" s="1">
        <f t="shared" si="68"/>
        <v>0</v>
      </c>
      <c r="J640" s="1">
        <f t="shared" si="68"/>
        <v>0</v>
      </c>
      <c r="K640" s="1">
        <f t="shared" si="68"/>
        <v>0</v>
      </c>
      <c r="L640" s="1">
        <f t="shared" si="68"/>
        <v>0</v>
      </c>
      <c r="M640" s="1">
        <f t="shared" si="68"/>
        <v>0</v>
      </c>
      <c r="N640" s="1">
        <f t="shared" si="68"/>
        <v>0</v>
      </c>
      <c r="O640" s="1">
        <f t="shared" si="68"/>
        <v>0</v>
      </c>
      <c r="P640" s="2"/>
      <c r="Q640" t="str">
        <f>LOOKUP(C:C, {0,115,230,345,460,575,690,805,920,1035,1150}, {"1"," 0","0 ","0 ","0 ","0 ","0 ","0 ","0 ","0 ","0 "})</f>
        <v>1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 0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 0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 0</v>
      </c>
      <c r="X640" t="str">
        <f>LOOKUP(C:C, {0,115,230,345,460,575,690,805,920,1035,1150}, {" 0","0 ","0 ","0 ","0 ","0 ","0 ","1 ","0 ","0 ","0 "})</f>
        <v xml:space="preserve"> 0</v>
      </c>
      <c r="Y640" t="str">
        <f>LOOKUP(C:C, {0,115,230,345,460,575,690,805,920,1035,1150}, {" 0","0 ","0 ","0 ","0 ","0 ","0 ","0 ","1 ","0 ","0 "})</f>
        <v xml:space="preserve"> 0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5766</v>
      </c>
      <c r="B641">
        <v>1160</v>
      </c>
      <c r="C641">
        <f t="shared" si="64"/>
        <v>63</v>
      </c>
      <c r="D641">
        <f t="shared" si="65"/>
        <v>5.766</v>
      </c>
      <c r="E641">
        <f t="shared" si="66"/>
        <v>685.5</v>
      </c>
      <c r="F641" s="1">
        <f t="shared" ref="F641:I704" si="69">F640+Q641</f>
        <v>4</v>
      </c>
      <c r="G641" s="1">
        <f t="shared" si="68"/>
        <v>0</v>
      </c>
      <c r="H641" s="1">
        <f t="shared" si="68"/>
        <v>0</v>
      </c>
      <c r="I641" s="1">
        <f t="shared" si="68"/>
        <v>0</v>
      </c>
      <c r="J641" s="1">
        <f t="shared" si="68"/>
        <v>0</v>
      </c>
      <c r="K641" s="1">
        <f t="shared" si="68"/>
        <v>0</v>
      </c>
      <c r="L641" s="1">
        <f t="shared" si="68"/>
        <v>0</v>
      </c>
      <c r="M641" s="1">
        <f t="shared" si="68"/>
        <v>0</v>
      </c>
      <c r="N641" s="1">
        <f t="shared" si="68"/>
        <v>0</v>
      </c>
      <c r="O641" s="1">
        <f t="shared" si="68"/>
        <v>0</v>
      </c>
      <c r="P641" s="2"/>
      <c r="Q641" t="str">
        <f>LOOKUP(C:C, {0,115,230,345,460,575,690,805,920,1035,1150}, {"1"," 0","0 ","0 ","0 ","0 ","0 ","0 ","0 ","0 ","0 "})</f>
        <v>1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 0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 0</v>
      </c>
      <c r="X641" t="str">
        <f>LOOKUP(C:C, {0,115,230,345,460,575,690,805,920,1035,1150}, {" 0","0 ","0 ","0 ","0 ","0 ","0 ","1 ","0 ","0 ","0 "})</f>
        <v xml:space="preserve"> 0</v>
      </c>
      <c r="Y641" t="str">
        <f>LOOKUP(C:C, {0,115,230,345,460,575,690,805,920,1035,1150}, {" 0","0 ","0 ","0 ","0 ","0 ","0 ","0 ","1 ","0 ","0 "})</f>
        <v xml:space="preserve"> 0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8578</v>
      </c>
      <c r="B642">
        <v>1198</v>
      </c>
      <c r="C642">
        <f t="shared" si="64"/>
        <v>25</v>
      </c>
      <c r="D642">
        <f t="shared" si="65"/>
        <v>8.5779999999999994</v>
      </c>
      <c r="E642">
        <f t="shared" si="66"/>
        <v>688.31200000000001</v>
      </c>
      <c r="F642" s="1">
        <f t="shared" si="69"/>
        <v>5</v>
      </c>
      <c r="G642" s="1">
        <f t="shared" si="68"/>
        <v>0</v>
      </c>
      <c r="H642" s="1">
        <f t="shared" si="68"/>
        <v>0</v>
      </c>
      <c r="I642" s="1">
        <f t="shared" si="68"/>
        <v>0</v>
      </c>
      <c r="J642" s="1">
        <f t="shared" si="68"/>
        <v>0</v>
      </c>
      <c r="K642" s="1">
        <f t="shared" si="68"/>
        <v>0</v>
      </c>
      <c r="L642" s="1">
        <f t="shared" si="68"/>
        <v>0</v>
      </c>
      <c r="M642" s="1">
        <f t="shared" si="68"/>
        <v>0</v>
      </c>
      <c r="N642" s="1">
        <f t="shared" si="68"/>
        <v>0</v>
      </c>
      <c r="O642" s="1">
        <f t="shared" si="68"/>
        <v>0</v>
      </c>
      <c r="P642" s="2"/>
      <c r="Q642" t="str">
        <f>LOOKUP(C:C, {0,115,230,345,460,575,690,805,920,1035,1150}, {"1"," 0","0 ","0 ","0 ","0 ","0 ","0 ","0 ","0 ","0 "})</f>
        <v>1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 0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 0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 0</v>
      </c>
      <c r="X642" t="str">
        <f>LOOKUP(C:C, {0,115,230,345,460,575,690,805,920,1035,1150}, {" 0","0 ","0 ","0 ","0 ","0 ","0 ","1 ","0 ","0 ","0 "})</f>
        <v xml:space="preserve"> 0</v>
      </c>
      <c r="Y642" t="str">
        <f>LOOKUP(C:C, {0,115,230,345,460,575,690,805,920,1035,1150}, {" 0","0 ","0 ","0 ","0 ","0 ","0 ","0 ","1 ","0 ","0 "})</f>
        <v xml:space="preserve"> 0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8578</v>
      </c>
      <c r="B643">
        <v>0</v>
      </c>
      <c r="C643">
        <f t="shared" si="64"/>
        <v>1223</v>
      </c>
      <c r="D643">
        <f t="shared" si="65"/>
        <v>8.5779999999999994</v>
      </c>
      <c r="E643">
        <f t="shared" si="66"/>
        <v>688.31200000000001</v>
      </c>
      <c r="F643" s="1">
        <f t="shared" si="69"/>
        <v>5</v>
      </c>
      <c r="G643" s="1">
        <f t="shared" si="68"/>
        <v>0</v>
      </c>
      <c r="H643" s="1">
        <f t="shared" si="68"/>
        <v>0</v>
      </c>
      <c r="I643" s="1">
        <f t="shared" si="68"/>
        <v>0</v>
      </c>
      <c r="J643" s="1">
        <f t="shared" si="68"/>
        <v>0</v>
      </c>
      <c r="K643" s="1">
        <f t="shared" si="68"/>
        <v>0</v>
      </c>
      <c r="L643" s="1">
        <f t="shared" si="68"/>
        <v>0</v>
      </c>
      <c r="M643" s="1">
        <f t="shared" si="68"/>
        <v>0</v>
      </c>
      <c r="N643" s="1">
        <f t="shared" si="68"/>
        <v>0</v>
      </c>
      <c r="O643" s="1">
        <f t="shared" si="68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1 </v>
      </c>
    </row>
    <row r="644" spans="1:27" x14ac:dyDescent="0.25">
      <c r="A644">
        <v>11594</v>
      </c>
      <c r="B644">
        <v>0</v>
      </c>
      <c r="C644">
        <f t="shared" si="64"/>
        <v>1223</v>
      </c>
      <c r="D644">
        <f t="shared" si="65"/>
        <v>11.593999999999999</v>
      </c>
      <c r="E644">
        <f t="shared" si="66"/>
        <v>691.32800000000009</v>
      </c>
      <c r="F644" s="1">
        <f t="shared" si="69"/>
        <v>5</v>
      </c>
      <c r="G644" s="1">
        <f t="shared" si="68"/>
        <v>0</v>
      </c>
      <c r="H644" s="1">
        <f t="shared" si="68"/>
        <v>0</v>
      </c>
      <c r="I644" s="1">
        <f t="shared" si="68"/>
        <v>0</v>
      </c>
      <c r="J644" s="1">
        <f t="shared" si="68"/>
        <v>0</v>
      </c>
      <c r="K644" s="1">
        <f t="shared" si="68"/>
        <v>0</v>
      </c>
      <c r="L644" s="1">
        <f t="shared" si="68"/>
        <v>0</v>
      </c>
      <c r="M644" s="1">
        <f t="shared" si="68"/>
        <v>0</v>
      </c>
      <c r="N644" s="1">
        <f t="shared" si="68"/>
        <v>0</v>
      </c>
      <c r="O644" s="1">
        <f t="shared" si="68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1 </v>
      </c>
    </row>
    <row r="645" spans="1:27" x14ac:dyDescent="0.25">
      <c r="A645">
        <v>14407</v>
      </c>
      <c r="B645">
        <v>1198</v>
      </c>
      <c r="C645">
        <f t="shared" si="64"/>
        <v>25</v>
      </c>
      <c r="D645">
        <f t="shared" si="65"/>
        <v>14.407</v>
      </c>
      <c r="E645">
        <f t="shared" si="66"/>
        <v>694.14100000000008</v>
      </c>
      <c r="F645" s="1">
        <f t="shared" si="69"/>
        <v>6</v>
      </c>
      <c r="G645" s="1">
        <f t="shared" si="68"/>
        <v>0</v>
      </c>
      <c r="H645" s="1">
        <f t="shared" si="68"/>
        <v>0</v>
      </c>
      <c r="I645" s="1">
        <f t="shared" si="68"/>
        <v>0</v>
      </c>
      <c r="J645" s="1">
        <f t="shared" si="68"/>
        <v>0</v>
      </c>
      <c r="K645" s="1">
        <f t="shared" si="68"/>
        <v>0</v>
      </c>
      <c r="L645" s="1">
        <f t="shared" si="68"/>
        <v>0</v>
      </c>
      <c r="M645" s="1">
        <f t="shared" si="68"/>
        <v>0</v>
      </c>
      <c r="N645" s="1">
        <f t="shared" si="68"/>
        <v>0</v>
      </c>
      <c r="O645" s="1">
        <f t="shared" si="68"/>
        <v>0</v>
      </c>
      <c r="P645" s="2"/>
      <c r="Q645" t="str">
        <f>LOOKUP(C:C, {0,115,230,345,460,575,690,805,920,1035,1150}, {"1"," 0","0 ","0 ","0 ","0 ","0 ","0 ","0 ","0 ","0 "})</f>
        <v>1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 0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 0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 0</v>
      </c>
      <c r="X645" t="str">
        <f>LOOKUP(C:C, {0,115,230,345,460,575,690,805,920,1035,1150}, {" 0","0 ","0 ","0 ","0 ","0 ","0 ","1 ","0 ","0 ","0 "})</f>
        <v xml:space="preserve"> 0</v>
      </c>
      <c r="Y645" t="str">
        <f>LOOKUP(C:C, {0,115,230,345,460,575,690,805,920,1035,1150}, {" 0","0 ","0 ","0 ","0 ","0 ","0 ","0 ","1 ","0 ","0 "})</f>
        <v xml:space="preserve"> 0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14438</v>
      </c>
      <c r="B646">
        <v>1178</v>
      </c>
      <c r="C646">
        <f t="shared" si="64"/>
        <v>45</v>
      </c>
      <c r="D646">
        <f t="shared" si="65"/>
        <v>14.438000000000001</v>
      </c>
      <c r="E646">
        <f t="shared" si="66"/>
        <v>694.17200000000003</v>
      </c>
      <c r="F646" s="1">
        <f t="shared" si="69"/>
        <v>7</v>
      </c>
      <c r="G646" s="1">
        <f t="shared" si="68"/>
        <v>0</v>
      </c>
      <c r="H646" s="1">
        <f t="shared" si="68"/>
        <v>0</v>
      </c>
      <c r="I646" s="1">
        <f t="shared" si="68"/>
        <v>0</v>
      </c>
      <c r="J646" s="1">
        <f t="shared" si="68"/>
        <v>0</v>
      </c>
      <c r="K646" s="1">
        <f t="shared" si="68"/>
        <v>0</v>
      </c>
      <c r="L646" s="1">
        <f t="shared" si="68"/>
        <v>0</v>
      </c>
      <c r="M646" s="1">
        <f t="shared" si="68"/>
        <v>0</v>
      </c>
      <c r="N646" s="1">
        <f t="shared" si="68"/>
        <v>0</v>
      </c>
      <c r="O646" s="1">
        <f t="shared" si="68"/>
        <v>0</v>
      </c>
      <c r="P646" s="2"/>
      <c r="Q646" t="str">
        <f>LOOKUP(C:C, {0,115,230,345,460,575,690,805,920,1035,1150}, {"1"," 0","0 ","0 ","0 ","0 ","0 ","0 ","0 ","0 ","0 "})</f>
        <v>1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 0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 0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 0</v>
      </c>
      <c r="X646" t="str">
        <f>LOOKUP(C:C, {0,115,230,345,460,575,690,805,920,1035,1150}, {" 0","0 ","0 ","0 ","0 ","0 ","0 ","1 ","0 ","0 ","0 "})</f>
        <v xml:space="preserve"> 0</v>
      </c>
      <c r="Y646" t="str">
        <f>LOOKUP(C:C, {0,115,230,345,460,575,690,805,920,1035,1150}, {" 0","0 ","0 ","0 ","0 ","0 ","0 ","0 ","1 ","0 ","0 "})</f>
        <v xml:space="preserve"> 0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14657</v>
      </c>
      <c r="B647">
        <v>1160</v>
      </c>
      <c r="C647">
        <f t="shared" si="64"/>
        <v>63</v>
      </c>
      <c r="D647">
        <f t="shared" si="65"/>
        <v>14.657</v>
      </c>
      <c r="E647">
        <f t="shared" si="66"/>
        <v>694.39100000000008</v>
      </c>
      <c r="F647" s="1">
        <f t="shared" si="69"/>
        <v>8</v>
      </c>
      <c r="G647" s="1">
        <f t="shared" si="68"/>
        <v>0</v>
      </c>
      <c r="H647" s="1">
        <f t="shared" si="68"/>
        <v>0</v>
      </c>
      <c r="I647" s="1">
        <f t="shared" si="68"/>
        <v>0</v>
      </c>
      <c r="J647" s="1">
        <f t="shared" si="68"/>
        <v>0</v>
      </c>
      <c r="K647" s="1">
        <f t="shared" si="68"/>
        <v>0</v>
      </c>
      <c r="L647" s="1">
        <f t="shared" si="68"/>
        <v>0</v>
      </c>
      <c r="M647" s="1">
        <f t="shared" si="68"/>
        <v>0</v>
      </c>
      <c r="N647" s="1">
        <f t="shared" si="68"/>
        <v>0</v>
      </c>
      <c r="O647" s="1">
        <f t="shared" si="68"/>
        <v>0</v>
      </c>
      <c r="P647" s="2"/>
      <c r="Q647" t="str">
        <f>LOOKUP(C:C, {0,115,230,345,460,575,690,805,920,1035,1150}, {"1"," 0","0 ","0 ","0 ","0 ","0 ","0 ","0 ","0 ","0 "})</f>
        <v>1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 0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 0</v>
      </c>
      <c r="X647" t="str">
        <f>LOOKUP(C:C, {0,115,230,345,460,575,690,805,920,1035,1150}, {" 0","0 ","0 ","0 ","0 ","0 ","0 ","1 ","0 ","0 ","0 "})</f>
        <v xml:space="preserve"> 0</v>
      </c>
      <c r="Y647" t="str">
        <f>LOOKUP(C:C, {0,115,230,345,460,575,690,805,920,1035,1150}, {" 0","0 ","0 ","0 ","0 ","0 ","0 ","0 ","1 ","0 ","0 "})</f>
        <v xml:space="preserve"> 0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14907</v>
      </c>
      <c r="B648">
        <v>1187</v>
      </c>
      <c r="C648">
        <f t="shared" si="64"/>
        <v>36</v>
      </c>
      <c r="D648">
        <f t="shared" si="65"/>
        <v>14.907</v>
      </c>
      <c r="E648">
        <f t="shared" si="66"/>
        <v>694.64100000000008</v>
      </c>
      <c r="F648" s="1">
        <f t="shared" si="69"/>
        <v>9</v>
      </c>
      <c r="G648" s="1">
        <f t="shared" si="68"/>
        <v>0</v>
      </c>
      <c r="H648" s="1">
        <f t="shared" si="68"/>
        <v>0</v>
      </c>
      <c r="I648" s="1">
        <f t="shared" si="68"/>
        <v>0</v>
      </c>
      <c r="J648" s="1">
        <f t="shared" si="68"/>
        <v>0</v>
      </c>
      <c r="K648" s="1">
        <f t="shared" si="68"/>
        <v>0</v>
      </c>
      <c r="L648" s="1">
        <f t="shared" si="68"/>
        <v>0</v>
      </c>
      <c r="M648" s="1">
        <f t="shared" si="68"/>
        <v>0</v>
      </c>
      <c r="N648" s="1">
        <f t="shared" si="68"/>
        <v>0</v>
      </c>
      <c r="O648" s="1">
        <f t="shared" si="68"/>
        <v>0</v>
      </c>
      <c r="P648" s="2"/>
      <c r="Q648" t="str">
        <f>LOOKUP(C:C, {0,115,230,345,460,575,690,805,920,1035,1150}, {"1"," 0","0 ","0 ","0 ","0 ","0 ","0 ","0 ","0 ","0 "})</f>
        <v>1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 0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 0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 0</v>
      </c>
      <c r="X648" t="str">
        <f>LOOKUP(C:C, {0,115,230,345,460,575,690,805,920,1035,1150}, {" 0","0 ","0 ","0 ","0 ","0 ","0 ","1 ","0 ","0 ","0 "})</f>
        <v xml:space="preserve"> 0</v>
      </c>
      <c r="Y648" t="str">
        <f>LOOKUP(C:C, {0,115,230,345,460,575,690,805,920,1035,1150}, {" 0","0 ","0 ","0 ","0 ","0 ","0 ","0 ","1 ","0 ","0 "})</f>
        <v xml:space="preserve"> 0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15141</v>
      </c>
      <c r="B649">
        <v>1178</v>
      </c>
      <c r="C649">
        <f t="shared" si="64"/>
        <v>45</v>
      </c>
      <c r="D649">
        <f t="shared" si="65"/>
        <v>15.141</v>
      </c>
      <c r="E649">
        <f t="shared" si="66"/>
        <v>694.875</v>
      </c>
      <c r="F649" s="1">
        <f t="shared" si="69"/>
        <v>10</v>
      </c>
      <c r="G649" s="1">
        <f t="shared" si="68"/>
        <v>0</v>
      </c>
      <c r="H649" s="1">
        <f t="shared" si="68"/>
        <v>0</v>
      </c>
      <c r="I649" s="1">
        <f t="shared" si="68"/>
        <v>0</v>
      </c>
      <c r="J649" s="1">
        <f t="shared" si="68"/>
        <v>0</v>
      </c>
      <c r="K649" s="1">
        <f t="shared" si="68"/>
        <v>0</v>
      </c>
      <c r="L649" s="1">
        <f t="shared" si="68"/>
        <v>0</v>
      </c>
      <c r="M649" s="1">
        <f t="shared" si="68"/>
        <v>0</v>
      </c>
      <c r="N649" s="1">
        <f t="shared" si="68"/>
        <v>0</v>
      </c>
      <c r="O649" s="1">
        <f t="shared" si="68"/>
        <v>0</v>
      </c>
      <c r="P649" s="2"/>
      <c r="Q649" t="str">
        <f>LOOKUP(C:C, {0,115,230,345,460,575,690,805,920,1035,1150}, {"1"," 0","0 ","0 ","0 ","0 ","0 ","0 ","0 ","0 ","0 "})</f>
        <v>1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 0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 0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 0</v>
      </c>
      <c r="X649" t="str">
        <f>LOOKUP(C:C, {0,115,230,345,460,575,690,805,920,1035,1150}, {" 0","0 ","0 ","0 ","0 ","0 ","0 ","1 ","0 ","0 ","0 "})</f>
        <v xml:space="preserve"> 0</v>
      </c>
      <c r="Y649" t="str">
        <f>LOOKUP(C:C, {0,115,230,345,460,575,690,805,920,1035,1150}, {" 0","0 ","0 ","0 ","0 ","0 ","0 ","0 ","1 ","0 ","0 "})</f>
        <v xml:space="preserve"> 0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15141</v>
      </c>
      <c r="B650">
        <v>0</v>
      </c>
      <c r="C650">
        <f t="shared" si="64"/>
        <v>1223</v>
      </c>
      <c r="D650">
        <f t="shared" si="65"/>
        <v>15.141</v>
      </c>
      <c r="E650">
        <f t="shared" si="66"/>
        <v>694.875</v>
      </c>
      <c r="F650" s="1">
        <f t="shared" si="69"/>
        <v>10</v>
      </c>
      <c r="G650" s="1">
        <f t="shared" si="68"/>
        <v>0</v>
      </c>
      <c r="H650" s="1">
        <f t="shared" si="68"/>
        <v>0</v>
      </c>
      <c r="I650" s="1">
        <f t="shared" si="68"/>
        <v>0</v>
      </c>
      <c r="J650" s="1">
        <f t="shared" si="68"/>
        <v>0</v>
      </c>
      <c r="K650" s="1">
        <f t="shared" si="68"/>
        <v>0</v>
      </c>
      <c r="L650" s="1">
        <f t="shared" si="68"/>
        <v>0</v>
      </c>
      <c r="M650" s="1">
        <f t="shared" si="68"/>
        <v>0</v>
      </c>
      <c r="N650" s="1">
        <f t="shared" si="68"/>
        <v>0</v>
      </c>
      <c r="O650" s="1">
        <f t="shared" si="68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1 </v>
      </c>
    </row>
    <row r="651" spans="1:27" x14ac:dyDescent="0.25">
      <c r="A651">
        <v>15141</v>
      </c>
      <c r="B651">
        <v>1133</v>
      </c>
      <c r="C651">
        <f t="shared" si="64"/>
        <v>90</v>
      </c>
      <c r="D651">
        <f t="shared" si="65"/>
        <v>15.141</v>
      </c>
      <c r="E651">
        <f t="shared" si="66"/>
        <v>694.875</v>
      </c>
      <c r="F651" s="1">
        <f t="shared" si="69"/>
        <v>11</v>
      </c>
      <c r="G651" s="1">
        <f t="shared" si="68"/>
        <v>0</v>
      </c>
      <c r="H651" s="1">
        <f t="shared" si="68"/>
        <v>0</v>
      </c>
      <c r="I651" s="1">
        <f t="shared" si="68"/>
        <v>0</v>
      </c>
      <c r="J651" s="1">
        <f t="shared" si="68"/>
        <v>0</v>
      </c>
      <c r="K651" s="1">
        <f t="shared" si="68"/>
        <v>0</v>
      </c>
      <c r="L651" s="1">
        <f t="shared" si="68"/>
        <v>0</v>
      </c>
      <c r="M651" s="1">
        <f t="shared" si="68"/>
        <v>0</v>
      </c>
      <c r="N651" s="1">
        <f t="shared" si="68"/>
        <v>0</v>
      </c>
      <c r="O651" s="1">
        <f t="shared" si="68"/>
        <v>0</v>
      </c>
      <c r="P651" s="2"/>
      <c r="Q651" t="str">
        <f>LOOKUP(C:C, {0,115,230,345,460,575,690,805,920,1035,1150}, {"1"," 0","0 ","0 ","0 ","0 ","0 ","0 ","0 ","0 ","0 "})</f>
        <v>1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 0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 0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 0</v>
      </c>
      <c r="X651" t="str">
        <f>LOOKUP(C:C, {0,115,230,345,460,575,690,805,920,1035,1150}, {" 0","0 ","0 ","0 ","0 ","0 ","0 ","1 ","0 ","0 ","0 "})</f>
        <v xml:space="preserve"> 0</v>
      </c>
      <c r="Y651" t="str">
        <f>LOOKUP(C:C, {0,115,230,345,460,575,690,805,920,1035,1150}, {" 0","0 ","0 ","0 ","0 ","0 ","0 ","0 ","1 ","0 ","0 "})</f>
        <v xml:space="preserve"> 0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18157</v>
      </c>
      <c r="B652">
        <v>0</v>
      </c>
      <c r="C652">
        <f t="shared" si="64"/>
        <v>1223</v>
      </c>
      <c r="D652">
        <f t="shared" si="65"/>
        <v>18.157</v>
      </c>
      <c r="E652">
        <f t="shared" si="66"/>
        <v>697.89100000000008</v>
      </c>
      <c r="F652" s="1">
        <f t="shared" si="69"/>
        <v>11</v>
      </c>
      <c r="G652" s="1">
        <f t="shared" si="68"/>
        <v>0</v>
      </c>
      <c r="H652" s="1">
        <f t="shared" si="68"/>
        <v>0</v>
      </c>
      <c r="I652" s="1">
        <f t="shared" si="68"/>
        <v>0</v>
      </c>
      <c r="J652" s="1">
        <f t="shared" si="68"/>
        <v>0</v>
      </c>
      <c r="K652" s="1">
        <f t="shared" si="68"/>
        <v>0</v>
      </c>
      <c r="L652" s="1">
        <f t="shared" si="68"/>
        <v>0</v>
      </c>
      <c r="M652" s="1">
        <f t="shared" si="68"/>
        <v>0</v>
      </c>
      <c r="N652" s="1">
        <f t="shared" si="68"/>
        <v>0</v>
      </c>
      <c r="O652" s="1">
        <f t="shared" si="68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1 </v>
      </c>
    </row>
    <row r="653" spans="1:27" x14ac:dyDescent="0.25">
      <c r="A653">
        <v>20891</v>
      </c>
      <c r="B653">
        <v>1198</v>
      </c>
      <c r="C653">
        <f t="shared" si="64"/>
        <v>25</v>
      </c>
      <c r="D653">
        <f t="shared" si="65"/>
        <v>20.890999999999998</v>
      </c>
      <c r="E653">
        <f t="shared" si="66"/>
        <v>700.625</v>
      </c>
      <c r="F653" s="1">
        <f t="shared" si="69"/>
        <v>12</v>
      </c>
      <c r="G653" s="1">
        <f t="shared" si="68"/>
        <v>0</v>
      </c>
      <c r="H653" s="1">
        <f t="shared" si="68"/>
        <v>0</v>
      </c>
      <c r="I653" s="1">
        <f t="shared" si="68"/>
        <v>0</v>
      </c>
      <c r="J653" s="1">
        <f t="shared" si="68"/>
        <v>0</v>
      </c>
      <c r="K653" s="1">
        <f t="shared" si="68"/>
        <v>0</v>
      </c>
      <c r="L653" s="1">
        <f t="shared" si="68"/>
        <v>0</v>
      </c>
      <c r="M653" s="1">
        <f t="shared" si="68"/>
        <v>0</v>
      </c>
      <c r="N653" s="1">
        <f t="shared" si="68"/>
        <v>0</v>
      </c>
      <c r="O653" s="1">
        <f t="shared" si="68"/>
        <v>0</v>
      </c>
      <c r="P653" s="2"/>
      <c r="Q653" t="str">
        <f>LOOKUP(C:C, {0,115,230,345,460,575,690,805,920,1035,1150}, {"1"," 0","0 ","0 ","0 ","0 ","0 ","0 ","0 ","0 ","0 "})</f>
        <v>1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 0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 0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 0</v>
      </c>
      <c r="X653" t="str">
        <f>LOOKUP(C:C, {0,115,230,345,460,575,690,805,920,1035,1150}, {" 0","0 ","0 ","0 ","0 ","0 ","0 ","1 ","0 ","0 ","0 "})</f>
        <v xml:space="preserve"> 0</v>
      </c>
      <c r="Y653" t="str">
        <f>LOOKUP(C:C, {0,115,230,345,460,575,690,805,920,1035,1150}, {" 0","0 ","0 ","0 ","0 ","0 ","0 ","0 ","1 ","0 ","0 "})</f>
        <v xml:space="preserve"> 0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21125</v>
      </c>
      <c r="B654">
        <v>1160</v>
      </c>
      <c r="C654">
        <f t="shared" si="64"/>
        <v>63</v>
      </c>
      <c r="D654">
        <f t="shared" si="65"/>
        <v>21.125</v>
      </c>
      <c r="E654">
        <f t="shared" si="66"/>
        <v>700.85900000000004</v>
      </c>
      <c r="F654" s="1">
        <f t="shared" si="69"/>
        <v>13</v>
      </c>
      <c r="G654" s="1">
        <f t="shared" si="68"/>
        <v>0</v>
      </c>
      <c r="H654" s="1">
        <f t="shared" si="68"/>
        <v>0</v>
      </c>
      <c r="I654" s="1">
        <f t="shared" si="68"/>
        <v>0</v>
      </c>
      <c r="J654" s="1">
        <f t="shared" si="68"/>
        <v>0</v>
      </c>
      <c r="K654" s="1">
        <f t="shared" si="68"/>
        <v>0</v>
      </c>
      <c r="L654" s="1">
        <f t="shared" si="68"/>
        <v>0</v>
      </c>
      <c r="M654" s="1">
        <f t="shared" si="68"/>
        <v>0</v>
      </c>
      <c r="N654" s="1">
        <f t="shared" si="68"/>
        <v>0</v>
      </c>
      <c r="O654" s="1">
        <f t="shared" si="68"/>
        <v>0</v>
      </c>
      <c r="P654" s="2"/>
      <c r="Q654" t="str">
        <f>LOOKUP(C:C, {0,115,230,345,460,575,690,805,920,1035,1150}, {"1"," 0","0 ","0 ","0 ","0 ","0 ","0 ","0 ","0 ","0 "})</f>
        <v>1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 0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 0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 0</v>
      </c>
      <c r="X654" t="str">
        <f>LOOKUP(C:C, {0,115,230,345,460,575,690,805,920,1035,1150}, {" 0","0 ","0 ","0 ","0 ","0 ","0 ","1 ","0 ","0 ","0 "})</f>
        <v xml:space="preserve"> 0</v>
      </c>
      <c r="Y654" t="str">
        <f>LOOKUP(C:C, {0,115,230,345,460,575,690,805,920,1035,1150}, {" 0","0 ","0 ","0 ","0 ","0 ","0 ","0 ","1 ","0 ","0 "})</f>
        <v xml:space="preserve"> 0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21422</v>
      </c>
      <c r="B655">
        <v>1198</v>
      </c>
      <c r="C655">
        <f t="shared" si="64"/>
        <v>25</v>
      </c>
      <c r="D655">
        <f t="shared" si="65"/>
        <v>21.422000000000001</v>
      </c>
      <c r="E655">
        <f t="shared" si="66"/>
        <v>701.15600000000006</v>
      </c>
      <c r="F655" s="1">
        <f t="shared" si="69"/>
        <v>14</v>
      </c>
      <c r="G655" s="1">
        <f t="shared" si="68"/>
        <v>0</v>
      </c>
      <c r="H655" s="1">
        <f t="shared" si="68"/>
        <v>0</v>
      </c>
      <c r="I655" s="1">
        <f t="shared" si="68"/>
        <v>0</v>
      </c>
      <c r="J655" s="1">
        <f t="shared" si="68"/>
        <v>0</v>
      </c>
      <c r="K655" s="1">
        <f t="shared" si="68"/>
        <v>0</v>
      </c>
      <c r="L655" s="1">
        <f t="shared" si="68"/>
        <v>0</v>
      </c>
      <c r="M655" s="1">
        <f t="shared" si="68"/>
        <v>0</v>
      </c>
      <c r="N655" s="1">
        <f t="shared" si="68"/>
        <v>0</v>
      </c>
      <c r="O655" s="1">
        <f t="shared" si="68"/>
        <v>0</v>
      </c>
      <c r="P655" s="2"/>
      <c r="Q655" t="str">
        <f>LOOKUP(C:C, {0,115,230,345,460,575,690,805,920,1035,1150}, {"1"," 0","0 ","0 ","0 ","0 ","0 ","0 ","0 ","0 ","0 "})</f>
        <v>1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 0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 0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 0</v>
      </c>
      <c r="X655" t="str">
        <f>LOOKUP(C:C, {0,115,230,345,460,575,690,805,920,1035,1150}, {" 0","0 ","0 ","0 ","0 ","0 ","0 ","1 ","0 ","0 ","0 "})</f>
        <v xml:space="preserve"> 0</v>
      </c>
      <c r="Y655" t="str">
        <f>LOOKUP(C:C, {0,115,230,345,460,575,690,805,920,1035,1150}, {" 0","0 ","0 ","0 ","0 ","0 ","0 ","0 ","1 ","0 ","0 "})</f>
        <v xml:space="preserve"> 0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21938</v>
      </c>
      <c r="B656">
        <v>1160</v>
      </c>
      <c r="C656">
        <f t="shared" si="64"/>
        <v>63</v>
      </c>
      <c r="D656">
        <f t="shared" si="65"/>
        <v>21.937999999999999</v>
      </c>
      <c r="E656">
        <f t="shared" si="66"/>
        <v>701.67200000000003</v>
      </c>
      <c r="F656" s="1">
        <f t="shared" si="69"/>
        <v>15</v>
      </c>
      <c r="G656" s="1">
        <f t="shared" si="68"/>
        <v>0</v>
      </c>
      <c r="H656" s="1">
        <f t="shared" si="68"/>
        <v>0</v>
      </c>
      <c r="I656" s="1">
        <f t="shared" si="68"/>
        <v>0</v>
      </c>
      <c r="J656" s="1">
        <f t="shared" si="68"/>
        <v>0</v>
      </c>
      <c r="K656" s="1">
        <f t="shared" si="68"/>
        <v>0</v>
      </c>
      <c r="L656" s="1">
        <f t="shared" si="68"/>
        <v>0</v>
      </c>
      <c r="M656" s="1">
        <f t="shared" si="68"/>
        <v>0</v>
      </c>
      <c r="N656" s="1">
        <f t="shared" si="68"/>
        <v>0</v>
      </c>
      <c r="O656" s="1">
        <f t="shared" si="68"/>
        <v>0</v>
      </c>
      <c r="P656" s="2"/>
      <c r="Q656" t="str">
        <f>LOOKUP(C:C, {0,115,230,345,460,575,690,805,920,1035,1150}, {"1"," 0","0 ","0 ","0 ","0 ","0 ","0 ","0 ","0 ","0 "})</f>
        <v>1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 0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 0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 0</v>
      </c>
      <c r="X656" t="str">
        <f>LOOKUP(C:C, {0,115,230,345,460,575,690,805,920,1035,1150}, {" 0","0 ","0 ","0 ","0 ","0 ","0 ","1 ","0 ","0 ","0 "})</f>
        <v xml:space="preserve"> 0</v>
      </c>
      <c r="Y656" t="str">
        <f>LOOKUP(C:C, {0,115,230,345,460,575,690,805,920,1035,1150}, {" 0","0 ","0 ","0 ","0 ","0 ","0 ","0 ","1 ","0 ","0 "})</f>
        <v xml:space="preserve"> 0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21953</v>
      </c>
      <c r="B657">
        <v>1063</v>
      </c>
      <c r="C657">
        <f t="shared" si="64"/>
        <v>160</v>
      </c>
      <c r="D657">
        <f t="shared" si="65"/>
        <v>21.952999999999999</v>
      </c>
      <c r="E657">
        <f t="shared" si="66"/>
        <v>701.68700000000001</v>
      </c>
      <c r="F657" s="1">
        <f t="shared" si="69"/>
        <v>15</v>
      </c>
      <c r="G657" s="1">
        <f t="shared" si="68"/>
        <v>1</v>
      </c>
      <c r="H657" s="1">
        <f t="shared" si="68"/>
        <v>0</v>
      </c>
      <c r="I657" s="1">
        <f t="shared" si="68"/>
        <v>0</v>
      </c>
      <c r="J657" s="1">
        <f t="shared" si="68"/>
        <v>0</v>
      </c>
      <c r="K657" s="1">
        <f t="shared" si="68"/>
        <v>0</v>
      </c>
      <c r="L657" s="1">
        <f t="shared" si="68"/>
        <v>0</v>
      </c>
      <c r="M657" s="1">
        <f t="shared" si="68"/>
        <v>0</v>
      </c>
      <c r="N657" s="1">
        <f t="shared" si="68"/>
        <v>0</v>
      </c>
      <c r="O657" s="1">
        <f t="shared" si="68"/>
        <v>0</v>
      </c>
      <c r="P657" s="2"/>
      <c r="Q657" t="str">
        <f>LOOKUP(C:C, {0,115,230,345,460,575,690,805,920,1035,1150}, {"1"," 0","0 ","0 ","0 ","0 ","0 ","0 ","0 ","0 ","0 "})</f>
        <v xml:space="preserve"> 0</v>
      </c>
      <c r="R657" t="str">
        <f>LOOKUP(C:C, {0,115,230,345,460,575,690,805,920,1035,1150}, {"0 ","1 ","0 ","0 ","0 ","0 ","0 ","0 ","0 ","0 ","0 "})</f>
        <v xml:space="preserve">1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23078</v>
      </c>
      <c r="B658">
        <v>1140</v>
      </c>
      <c r="C658">
        <f t="shared" si="64"/>
        <v>83</v>
      </c>
      <c r="D658">
        <f t="shared" si="65"/>
        <v>23.077999999999999</v>
      </c>
      <c r="E658">
        <f t="shared" si="66"/>
        <v>702.81200000000001</v>
      </c>
      <c r="F658" s="1">
        <f t="shared" si="69"/>
        <v>16</v>
      </c>
      <c r="G658" s="1">
        <f t="shared" si="68"/>
        <v>1</v>
      </c>
      <c r="H658" s="1">
        <f t="shared" si="68"/>
        <v>0</v>
      </c>
      <c r="I658" s="1">
        <f t="shared" si="68"/>
        <v>0</v>
      </c>
      <c r="J658" s="1">
        <f t="shared" si="68"/>
        <v>0</v>
      </c>
      <c r="K658" s="1">
        <f t="shared" si="68"/>
        <v>0</v>
      </c>
      <c r="L658" s="1">
        <f t="shared" si="68"/>
        <v>0</v>
      </c>
      <c r="M658" s="1">
        <f t="shared" si="68"/>
        <v>0</v>
      </c>
      <c r="N658" s="1">
        <f t="shared" si="68"/>
        <v>0</v>
      </c>
      <c r="O658" s="1">
        <f t="shared" si="68"/>
        <v>0</v>
      </c>
      <c r="P658" s="2"/>
      <c r="Q658" t="str">
        <f>LOOKUP(C:C, {0,115,230,345,460,575,690,805,920,1035,1150}, {"1"," 0","0 ","0 ","0 ","0 ","0 ","0 ","0 ","0 ","0 "})</f>
        <v>1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 0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 0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 0</v>
      </c>
      <c r="X658" t="str">
        <f>LOOKUP(C:C, {0,115,230,345,460,575,690,805,920,1035,1150}, {" 0","0 ","0 ","0 ","0 ","0 ","0 ","1 ","0 ","0 ","0 "})</f>
        <v xml:space="preserve"> 0</v>
      </c>
      <c r="Y658" t="str">
        <f>LOOKUP(C:C, {0,115,230,345,460,575,690,805,920,1035,1150}, {" 0","0 ","0 ","0 ","0 ","0 ","0 ","0 ","1 ","0 ","0 "})</f>
        <v xml:space="preserve"> 0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23078</v>
      </c>
      <c r="B659">
        <v>0</v>
      </c>
      <c r="C659">
        <f t="shared" si="64"/>
        <v>1223</v>
      </c>
      <c r="D659">
        <f t="shared" si="65"/>
        <v>23.077999999999999</v>
      </c>
      <c r="E659">
        <f t="shared" si="66"/>
        <v>702.81200000000001</v>
      </c>
      <c r="F659" s="1">
        <f t="shared" si="69"/>
        <v>16</v>
      </c>
      <c r="G659" s="1">
        <f t="shared" si="68"/>
        <v>1</v>
      </c>
      <c r="H659" s="1">
        <f t="shared" si="68"/>
        <v>0</v>
      </c>
      <c r="I659" s="1">
        <f t="shared" si="68"/>
        <v>0</v>
      </c>
      <c r="J659" s="1">
        <f t="shared" si="68"/>
        <v>0</v>
      </c>
      <c r="K659" s="1">
        <f t="shared" si="68"/>
        <v>0</v>
      </c>
      <c r="L659" s="1">
        <f t="shared" si="68"/>
        <v>0</v>
      </c>
      <c r="M659" s="1">
        <f t="shared" si="68"/>
        <v>0</v>
      </c>
      <c r="N659" s="1">
        <f t="shared" si="68"/>
        <v>0</v>
      </c>
      <c r="O659" s="1">
        <f t="shared" si="68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1 </v>
      </c>
    </row>
    <row r="660" spans="1:27" x14ac:dyDescent="0.25">
      <c r="A660">
        <v>23078</v>
      </c>
      <c r="B660">
        <v>1140</v>
      </c>
      <c r="C660">
        <f t="shared" si="64"/>
        <v>83</v>
      </c>
      <c r="D660">
        <f t="shared" si="65"/>
        <v>23.077999999999999</v>
      </c>
      <c r="E660">
        <f t="shared" si="66"/>
        <v>702.81200000000001</v>
      </c>
      <c r="F660" s="1">
        <f t="shared" si="69"/>
        <v>17</v>
      </c>
      <c r="G660" s="1">
        <f t="shared" si="68"/>
        <v>1</v>
      </c>
      <c r="H660" s="1">
        <f t="shared" si="68"/>
        <v>0</v>
      </c>
      <c r="I660" s="1">
        <f t="shared" si="68"/>
        <v>0</v>
      </c>
      <c r="J660" s="1">
        <f t="shared" si="68"/>
        <v>0</v>
      </c>
      <c r="K660" s="1">
        <f t="shared" si="68"/>
        <v>0</v>
      </c>
      <c r="L660" s="1">
        <f t="shared" si="68"/>
        <v>0</v>
      </c>
      <c r="M660" s="1">
        <f t="shared" si="68"/>
        <v>0</v>
      </c>
      <c r="N660" s="1">
        <f t="shared" si="68"/>
        <v>0</v>
      </c>
      <c r="O660" s="1">
        <f t="shared" si="68"/>
        <v>0</v>
      </c>
      <c r="P660" s="2"/>
      <c r="Q660" t="str">
        <f>LOOKUP(C:C, {0,115,230,345,460,575,690,805,920,1035,1150}, {"1"," 0","0 ","0 ","0 ","0 ","0 ","0 ","0 ","0 ","0 "})</f>
        <v>1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 0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 0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 0</v>
      </c>
      <c r="X660" t="str">
        <f>LOOKUP(C:C, {0,115,230,345,460,575,690,805,920,1035,1150}, {" 0","0 ","0 ","0 ","0 ","0 ","0 ","1 ","0 ","0 ","0 "})</f>
        <v xml:space="preserve"> 0</v>
      </c>
      <c r="Y660" t="str">
        <f>LOOKUP(C:C, {0,115,230,345,460,575,690,805,920,1035,1150}, {" 0","0 ","0 ","0 ","0 ","0 ","0 ","0 ","1 ","0 ","0 "})</f>
        <v xml:space="preserve"> 0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26110</v>
      </c>
      <c r="B661">
        <v>0</v>
      </c>
      <c r="C661">
        <f t="shared" si="64"/>
        <v>1223</v>
      </c>
      <c r="D661">
        <f t="shared" si="65"/>
        <v>26.11</v>
      </c>
      <c r="E661">
        <f t="shared" si="66"/>
        <v>705.84400000000005</v>
      </c>
      <c r="F661" s="1">
        <f t="shared" si="69"/>
        <v>17</v>
      </c>
      <c r="G661" s="1">
        <f t="shared" si="68"/>
        <v>1</v>
      </c>
      <c r="H661" s="1">
        <f t="shared" si="68"/>
        <v>0</v>
      </c>
      <c r="I661" s="1">
        <f t="shared" si="68"/>
        <v>0</v>
      </c>
      <c r="J661" s="1">
        <f t="shared" si="68"/>
        <v>0</v>
      </c>
      <c r="K661" s="1">
        <f t="shared" si="68"/>
        <v>0</v>
      </c>
      <c r="L661" s="1">
        <f t="shared" si="68"/>
        <v>0</v>
      </c>
      <c r="M661" s="1">
        <f t="shared" si="68"/>
        <v>0</v>
      </c>
      <c r="N661" s="1">
        <f t="shared" si="68"/>
        <v>0</v>
      </c>
      <c r="O661" s="1">
        <f t="shared" si="68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1 </v>
      </c>
    </row>
    <row r="662" spans="1:27" x14ac:dyDescent="0.25">
      <c r="A662">
        <v>28172</v>
      </c>
      <c r="B662">
        <v>1178</v>
      </c>
      <c r="C662">
        <f t="shared" si="64"/>
        <v>45</v>
      </c>
      <c r="D662">
        <f t="shared" si="65"/>
        <v>28.172000000000001</v>
      </c>
      <c r="E662">
        <f t="shared" si="66"/>
        <v>707.90600000000006</v>
      </c>
      <c r="F662" s="1">
        <f t="shared" si="69"/>
        <v>18</v>
      </c>
      <c r="G662" s="1">
        <f t="shared" si="68"/>
        <v>1</v>
      </c>
      <c r="H662" s="1">
        <f t="shared" si="68"/>
        <v>0</v>
      </c>
      <c r="I662" s="1">
        <f t="shared" si="68"/>
        <v>0</v>
      </c>
      <c r="J662" s="1">
        <f t="shared" si="68"/>
        <v>0</v>
      </c>
      <c r="K662" s="1">
        <f t="shared" si="68"/>
        <v>0</v>
      </c>
      <c r="L662" s="1">
        <f t="shared" si="68"/>
        <v>0</v>
      </c>
      <c r="M662" s="1">
        <f t="shared" si="68"/>
        <v>0</v>
      </c>
      <c r="N662" s="1">
        <f t="shared" si="68"/>
        <v>0</v>
      </c>
      <c r="O662" s="1">
        <f t="shared" si="68"/>
        <v>0</v>
      </c>
      <c r="P662" s="2"/>
      <c r="Q662" t="str">
        <f>LOOKUP(C:C, {0,115,230,345,460,575,690,805,920,1035,1150}, {"1"," 0","0 ","0 ","0 ","0 ","0 ","0 ","0 ","0 ","0 "})</f>
        <v>1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 0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 0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 0</v>
      </c>
      <c r="X662" t="str">
        <f>LOOKUP(C:C, {0,115,230,345,460,575,690,805,920,1035,1150}, {" 0","0 ","0 ","0 ","0 ","0 ","0 ","1 ","0 ","0 ","0 "})</f>
        <v xml:space="preserve"> 0</v>
      </c>
      <c r="Y662" t="str">
        <f>LOOKUP(C:C, {0,115,230,345,460,575,690,805,920,1035,1150}, {" 0","0 ","0 ","0 ","0 ","0 ","0 ","0 ","1 ","0 ","0 "})</f>
        <v xml:space="preserve"> 0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29157</v>
      </c>
      <c r="B663">
        <v>1176</v>
      </c>
      <c r="C663">
        <f t="shared" si="64"/>
        <v>47</v>
      </c>
      <c r="D663">
        <f t="shared" si="65"/>
        <v>29.157</v>
      </c>
      <c r="E663">
        <f t="shared" si="66"/>
        <v>708.89100000000008</v>
      </c>
      <c r="F663" s="1">
        <f t="shared" si="69"/>
        <v>19</v>
      </c>
      <c r="G663" s="1">
        <f t="shared" si="68"/>
        <v>1</v>
      </c>
      <c r="H663" s="1">
        <f t="shared" si="68"/>
        <v>0</v>
      </c>
      <c r="I663" s="1">
        <f t="shared" si="68"/>
        <v>0</v>
      </c>
      <c r="J663" s="1">
        <f t="shared" si="68"/>
        <v>0</v>
      </c>
      <c r="K663" s="1">
        <f t="shared" si="68"/>
        <v>0</v>
      </c>
      <c r="L663" s="1">
        <f t="shared" si="68"/>
        <v>0</v>
      </c>
      <c r="M663" s="1">
        <f t="shared" si="68"/>
        <v>0</v>
      </c>
      <c r="N663" s="1">
        <f t="shared" si="68"/>
        <v>0</v>
      </c>
      <c r="O663" s="1">
        <f t="shared" si="68"/>
        <v>0</v>
      </c>
      <c r="P663" s="2"/>
      <c r="Q663" t="str">
        <f>LOOKUP(C:C, {0,115,230,345,460,575,690,805,920,1035,1150}, {"1"," 0","0 ","0 ","0 ","0 ","0 ","0 ","0 ","0 ","0 "})</f>
        <v>1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 0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 0</v>
      </c>
      <c r="X663" t="str">
        <f>LOOKUP(C:C, {0,115,230,345,460,575,690,805,920,1035,1150}, {" 0","0 ","0 ","0 ","0 ","0 ","0 ","1 ","0 ","0 ","0 "})</f>
        <v xml:space="preserve"> 0</v>
      </c>
      <c r="Y663" t="str">
        <f>LOOKUP(C:C, {0,115,230,345,460,575,690,805,920,1035,1150}, {" 0","0 ","0 ","0 ","0 ","0 ","0 ","0 ","1 ","0 ","0 "})</f>
        <v xml:space="preserve"> 0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29422</v>
      </c>
      <c r="B664">
        <v>1166</v>
      </c>
      <c r="C664">
        <f t="shared" si="64"/>
        <v>57</v>
      </c>
      <c r="D664">
        <f t="shared" si="65"/>
        <v>29.422000000000001</v>
      </c>
      <c r="E664">
        <f t="shared" si="66"/>
        <v>709.15600000000006</v>
      </c>
      <c r="F664" s="1">
        <f t="shared" si="69"/>
        <v>20</v>
      </c>
      <c r="G664" s="1">
        <f t="shared" si="68"/>
        <v>1</v>
      </c>
      <c r="H664" s="1">
        <f t="shared" si="68"/>
        <v>0</v>
      </c>
      <c r="I664" s="1">
        <f t="shared" si="68"/>
        <v>0</v>
      </c>
      <c r="J664" s="1">
        <f t="shared" si="68"/>
        <v>0</v>
      </c>
      <c r="K664" s="1">
        <f t="shared" si="68"/>
        <v>0</v>
      </c>
      <c r="L664" s="1">
        <f t="shared" si="68"/>
        <v>0</v>
      </c>
      <c r="M664" s="1">
        <f t="shared" si="68"/>
        <v>0</v>
      </c>
      <c r="N664" s="1">
        <f t="shared" si="68"/>
        <v>0</v>
      </c>
      <c r="O664" s="1">
        <f t="shared" si="68"/>
        <v>0</v>
      </c>
      <c r="P664" s="2"/>
      <c r="Q664" t="str">
        <f>LOOKUP(C:C, {0,115,230,345,460,575,690,805,920,1035,1150}, {"1"," 0","0 ","0 ","0 ","0 ","0 ","0 ","0 ","0 ","0 "})</f>
        <v>1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 0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 0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 0</v>
      </c>
      <c r="X664" t="str">
        <f>LOOKUP(C:C, {0,115,230,345,460,575,690,805,920,1035,1150}, {" 0","0 ","0 ","0 ","0 ","0 ","0 ","1 ","0 ","0 ","0 "})</f>
        <v xml:space="preserve"> 0</v>
      </c>
      <c r="Y664" t="str">
        <f>LOOKUP(C:C, {0,115,230,345,460,575,690,805,920,1035,1150}, {" 0","0 ","0 ","0 ","0 ","0 ","0 ","0 ","1 ","0 ","0 "})</f>
        <v xml:space="preserve"> 0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29719</v>
      </c>
      <c r="B665">
        <v>1198</v>
      </c>
      <c r="C665">
        <f t="shared" si="64"/>
        <v>25</v>
      </c>
      <c r="D665">
        <f t="shared" si="65"/>
        <v>29.719000000000001</v>
      </c>
      <c r="E665">
        <f t="shared" si="66"/>
        <v>709.45300000000009</v>
      </c>
      <c r="F665" s="1">
        <f t="shared" si="69"/>
        <v>21</v>
      </c>
      <c r="G665" s="1">
        <f t="shared" si="68"/>
        <v>1</v>
      </c>
      <c r="H665" s="1">
        <f t="shared" si="68"/>
        <v>0</v>
      </c>
      <c r="I665" s="1">
        <f t="shared" si="68"/>
        <v>0</v>
      </c>
      <c r="J665" s="1">
        <f t="shared" si="68"/>
        <v>0</v>
      </c>
      <c r="K665" s="1">
        <f t="shared" si="68"/>
        <v>0</v>
      </c>
      <c r="L665" s="1">
        <f t="shared" si="68"/>
        <v>0</v>
      </c>
      <c r="M665" s="1">
        <f t="shared" si="68"/>
        <v>0</v>
      </c>
      <c r="N665" s="1">
        <f t="shared" si="68"/>
        <v>0</v>
      </c>
      <c r="O665" s="1">
        <f t="shared" si="68"/>
        <v>0</v>
      </c>
      <c r="P665" s="2"/>
      <c r="Q665" t="str">
        <f>LOOKUP(C:C, {0,115,230,345,460,575,690,805,920,1035,1150}, {"1"," 0","0 ","0 ","0 ","0 ","0 ","0 ","0 ","0 ","0 "})</f>
        <v>1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 0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 0</v>
      </c>
      <c r="X665" t="str">
        <f>LOOKUP(C:C, {0,115,230,345,460,575,690,805,920,1035,1150}, {" 0","0 ","0 ","0 ","0 ","0 ","0 ","1 ","0 ","0 ","0 "})</f>
        <v xml:space="preserve"> 0</v>
      </c>
      <c r="Y665" t="str">
        <f>LOOKUP(C:C, {0,115,230,345,460,575,690,805,920,1035,1150}, {" 0","0 ","0 ","0 ","0 ","0 ","0 ","0 ","1 ","0 ","0 "})</f>
        <v xml:space="preserve"> 0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29969</v>
      </c>
      <c r="B666">
        <v>1178</v>
      </c>
      <c r="C666">
        <f t="shared" si="64"/>
        <v>45</v>
      </c>
      <c r="D666">
        <f t="shared" si="65"/>
        <v>29.969000000000001</v>
      </c>
      <c r="E666">
        <f t="shared" si="66"/>
        <v>709.70300000000009</v>
      </c>
      <c r="F666" s="1">
        <f t="shared" si="69"/>
        <v>22</v>
      </c>
      <c r="G666" s="1">
        <f t="shared" si="68"/>
        <v>1</v>
      </c>
      <c r="H666" s="1">
        <f t="shared" si="68"/>
        <v>0</v>
      </c>
      <c r="I666" s="1">
        <f t="shared" si="68"/>
        <v>0</v>
      </c>
      <c r="J666" s="1">
        <f t="shared" si="68"/>
        <v>0</v>
      </c>
      <c r="K666" s="1">
        <f t="shared" si="68"/>
        <v>0</v>
      </c>
      <c r="L666" s="1">
        <f t="shared" si="68"/>
        <v>0</v>
      </c>
      <c r="M666" s="1">
        <f t="shared" si="68"/>
        <v>0</v>
      </c>
      <c r="N666" s="1">
        <f t="shared" si="68"/>
        <v>0</v>
      </c>
      <c r="O666" s="1">
        <f t="shared" si="68"/>
        <v>0</v>
      </c>
      <c r="P666" s="2"/>
      <c r="Q666" t="str">
        <f>LOOKUP(C:C, {0,115,230,345,460,575,690,805,920,1035,1150}, {"1"," 0","0 ","0 ","0 ","0 ","0 ","0 ","0 ","0 ","0 "})</f>
        <v>1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 0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 0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 0</v>
      </c>
      <c r="X666" t="str">
        <f>LOOKUP(C:C, {0,115,230,345,460,575,690,805,920,1035,1150}, {" 0","0 ","0 ","0 ","0 ","0 ","0 ","1 ","0 ","0 ","0 "})</f>
        <v xml:space="preserve"> 0</v>
      </c>
      <c r="Y666" t="str">
        <f>LOOKUP(C:C, {0,115,230,345,460,575,690,805,920,1035,1150}, {" 0","0 ","0 ","0 ","0 ","0 ","0 ","0 ","1 ","0 ","0 "})</f>
        <v xml:space="preserve"> 0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29969</v>
      </c>
      <c r="B667">
        <v>0</v>
      </c>
      <c r="C667">
        <f t="shared" si="64"/>
        <v>1223</v>
      </c>
      <c r="D667">
        <f t="shared" si="65"/>
        <v>29.969000000000001</v>
      </c>
      <c r="E667">
        <f t="shared" si="66"/>
        <v>709.70300000000009</v>
      </c>
      <c r="F667" s="1">
        <f t="shared" si="69"/>
        <v>22</v>
      </c>
      <c r="G667" s="1">
        <f t="shared" si="68"/>
        <v>1</v>
      </c>
      <c r="H667" s="1">
        <f t="shared" si="68"/>
        <v>0</v>
      </c>
      <c r="I667" s="1">
        <f t="shared" si="68"/>
        <v>0</v>
      </c>
      <c r="J667" s="1">
        <f t="shared" si="68"/>
        <v>0</v>
      </c>
      <c r="K667" s="1">
        <f t="shared" si="68"/>
        <v>0</v>
      </c>
      <c r="L667" s="1">
        <f t="shared" si="68"/>
        <v>0</v>
      </c>
      <c r="M667" s="1">
        <f t="shared" si="68"/>
        <v>0</v>
      </c>
      <c r="N667" s="1">
        <f t="shared" si="68"/>
        <v>0</v>
      </c>
      <c r="O667" s="1">
        <f t="shared" si="68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1 </v>
      </c>
    </row>
    <row r="668" spans="1:27" x14ac:dyDescent="0.25">
      <c r="A668">
        <v>29969</v>
      </c>
      <c r="B668">
        <v>1082</v>
      </c>
      <c r="C668">
        <f t="shared" si="64"/>
        <v>141</v>
      </c>
      <c r="D668">
        <f t="shared" si="65"/>
        <v>29.969000000000001</v>
      </c>
      <c r="E668">
        <f t="shared" si="66"/>
        <v>709.70300000000009</v>
      </c>
      <c r="F668" s="1">
        <f t="shared" si="69"/>
        <v>22</v>
      </c>
      <c r="G668" s="1">
        <f t="shared" si="68"/>
        <v>2</v>
      </c>
      <c r="H668" s="1">
        <f t="shared" si="68"/>
        <v>0</v>
      </c>
      <c r="I668" s="1">
        <f t="shared" si="68"/>
        <v>0</v>
      </c>
      <c r="J668" s="1">
        <f t="shared" ref="J668:O710" si="70">J667+U668</f>
        <v>0</v>
      </c>
      <c r="K668" s="1">
        <f t="shared" si="70"/>
        <v>0</v>
      </c>
      <c r="L668" s="1">
        <f t="shared" si="70"/>
        <v>0</v>
      </c>
      <c r="M668" s="1">
        <f t="shared" si="70"/>
        <v>0</v>
      </c>
      <c r="N668" s="1">
        <f t="shared" si="70"/>
        <v>0</v>
      </c>
      <c r="O668" s="1">
        <f t="shared" si="70"/>
        <v>0</v>
      </c>
      <c r="P668" s="2"/>
      <c r="Q668" t="str">
        <f>LOOKUP(C:C, {0,115,230,345,460,575,690,805,920,1035,1150}, {"1"," 0","0 ","0 ","0 ","0 ","0 ","0 ","0 ","0 ","0 "})</f>
        <v xml:space="preserve"> 0</v>
      </c>
      <c r="R668" t="str">
        <f>LOOKUP(C:C, {0,115,230,345,460,575,690,805,920,1035,1150}, {"0 ","1 ","0 ","0 ","0 ","0 ","0 ","0 ","0 ","0 ","0 "})</f>
        <v xml:space="preserve">1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33000</v>
      </c>
      <c r="B669">
        <v>0</v>
      </c>
      <c r="C669">
        <f t="shared" si="64"/>
        <v>1223</v>
      </c>
      <c r="D669">
        <f t="shared" si="65"/>
        <v>33</v>
      </c>
      <c r="E669">
        <f t="shared" si="66"/>
        <v>712.73400000000004</v>
      </c>
      <c r="F669" s="1">
        <f t="shared" si="69"/>
        <v>22</v>
      </c>
      <c r="G669" s="1">
        <f t="shared" si="69"/>
        <v>2</v>
      </c>
      <c r="H669" s="1">
        <f t="shared" si="69"/>
        <v>0</v>
      </c>
      <c r="I669" s="1">
        <f t="shared" si="69"/>
        <v>0</v>
      </c>
      <c r="J669" s="1">
        <f t="shared" si="70"/>
        <v>0</v>
      </c>
      <c r="K669" s="1">
        <f t="shared" si="70"/>
        <v>0</v>
      </c>
      <c r="L669" s="1">
        <f t="shared" si="70"/>
        <v>0</v>
      </c>
      <c r="M669" s="1">
        <f t="shared" si="70"/>
        <v>0</v>
      </c>
      <c r="N669" s="1">
        <f t="shared" si="70"/>
        <v>0</v>
      </c>
      <c r="O669" s="1">
        <f t="shared" si="70"/>
        <v>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1 </v>
      </c>
    </row>
    <row r="670" spans="1:27" x14ac:dyDescent="0.25">
      <c r="A670">
        <v>36219</v>
      </c>
      <c r="B670">
        <v>1120</v>
      </c>
      <c r="C670">
        <f t="shared" si="64"/>
        <v>103</v>
      </c>
      <c r="D670">
        <f t="shared" si="65"/>
        <v>36.219000000000001</v>
      </c>
      <c r="E670">
        <f t="shared" si="66"/>
        <v>715.95300000000009</v>
      </c>
      <c r="F670" s="1">
        <f t="shared" si="69"/>
        <v>23</v>
      </c>
      <c r="G670" s="1">
        <f t="shared" si="69"/>
        <v>2</v>
      </c>
      <c r="H670" s="1">
        <f t="shared" si="69"/>
        <v>0</v>
      </c>
      <c r="I670" s="1">
        <f t="shared" si="69"/>
        <v>0</v>
      </c>
      <c r="J670" s="1">
        <f t="shared" si="70"/>
        <v>0</v>
      </c>
      <c r="K670" s="1">
        <f t="shared" si="70"/>
        <v>0</v>
      </c>
      <c r="L670" s="1">
        <f t="shared" si="70"/>
        <v>0</v>
      </c>
      <c r="M670" s="1">
        <f t="shared" si="70"/>
        <v>0</v>
      </c>
      <c r="N670" s="1">
        <f t="shared" si="70"/>
        <v>0</v>
      </c>
      <c r="O670" s="1">
        <f t="shared" si="70"/>
        <v>0</v>
      </c>
      <c r="P670" s="2"/>
      <c r="Q670" t="str">
        <f>LOOKUP(C:C, {0,115,230,345,460,575,690,805,920,1035,1150}, {"1"," 0","0 ","0 ","0 ","0 ","0 ","0 ","0 ","0 ","0 "})</f>
        <v>1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 0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 0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 0</v>
      </c>
      <c r="X670" t="str">
        <f>LOOKUP(C:C, {0,115,230,345,460,575,690,805,920,1035,1150}, {" 0","0 ","0 ","0 ","0 ","0 ","0 ","1 ","0 ","0 ","0 "})</f>
        <v xml:space="preserve"> 0</v>
      </c>
      <c r="Y670" t="str">
        <f>LOOKUP(C:C, {0,115,230,345,460,575,690,805,920,1035,1150}, {" 0","0 ","0 ","0 ","0 ","0 ","0 ","0 ","1 ","0 ","0 "})</f>
        <v xml:space="preserve"> 0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36438</v>
      </c>
      <c r="B671">
        <v>1146</v>
      </c>
      <c r="C671">
        <f t="shared" si="64"/>
        <v>77</v>
      </c>
      <c r="D671">
        <f t="shared" si="65"/>
        <v>36.438000000000002</v>
      </c>
      <c r="E671">
        <f t="shared" si="66"/>
        <v>716.17200000000003</v>
      </c>
      <c r="F671" s="1">
        <f t="shared" si="69"/>
        <v>24</v>
      </c>
      <c r="G671" s="1">
        <f t="shared" si="69"/>
        <v>2</v>
      </c>
      <c r="H671" s="1">
        <f t="shared" si="69"/>
        <v>0</v>
      </c>
      <c r="I671" s="1">
        <f t="shared" si="69"/>
        <v>0</v>
      </c>
      <c r="J671" s="1">
        <f t="shared" si="70"/>
        <v>0</v>
      </c>
      <c r="K671" s="1">
        <f t="shared" si="70"/>
        <v>0</v>
      </c>
      <c r="L671" s="1">
        <f t="shared" si="70"/>
        <v>0</v>
      </c>
      <c r="M671" s="1">
        <f t="shared" si="70"/>
        <v>0</v>
      </c>
      <c r="N671" s="1">
        <f t="shared" si="70"/>
        <v>0</v>
      </c>
      <c r="O671" s="1">
        <f t="shared" si="70"/>
        <v>0</v>
      </c>
      <c r="P671" s="2"/>
      <c r="Q671" t="str">
        <f>LOOKUP(C:C, {0,115,230,345,460,575,690,805,920,1035,1150}, {"1"," 0","0 ","0 ","0 ","0 ","0 ","0 ","0 ","0 ","0 "})</f>
        <v>1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 0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 0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 0</v>
      </c>
      <c r="X671" t="str">
        <f>LOOKUP(C:C, {0,115,230,345,460,575,690,805,920,1035,1150}, {" 0","0 ","0 ","0 ","0 ","0 ","0 ","1 ","0 ","0 ","0 "})</f>
        <v xml:space="preserve"> 0</v>
      </c>
      <c r="Y671" t="str">
        <f>LOOKUP(C:C, {0,115,230,345,460,575,690,805,920,1035,1150}, {" 0","0 ","0 ","0 ","0 ","0 ","0 ","0 ","1 ","0 ","0 "})</f>
        <v xml:space="preserve"> 0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36500</v>
      </c>
      <c r="B672">
        <v>1101</v>
      </c>
      <c r="C672">
        <f t="shared" si="64"/>
        <v>122</v>
      </c>
      <c r="D672">
        <f t="shared" si="65"/>
        <v>36.5</v>
      </c>
      <c r="E672">
        <f t="shared" si="66"/>
        <v>716.23400000000004</v>
      </c>
      <c r="F672" s="1">
        <f t="shared" si="69"/>
        <v>24</v>
      </c>
      <c r="G672" s="1">
        <f t="shared" si="69"/>
        <v>3</v>
      </c>
      <c r="H672" s="1">
        <f t="shared" si="69"/>
        <v>0</v>
      </c>
      <c r="I672" s="1">
        <f t="shared" si="69"/>
        <v>0</v>
      </c>
      <c r="J672" s="1">
        <f t="shared" si="70"/>
        <v>0</v>
      </c>
      <c r="K672" s="1">
        <f t="shared" si="70"/>
        <v>0</v>
      </c>
      <c r="L672" s="1">
        <f t="shared" si="70"/>
        <v>0</v>
      </c>
      <c r="M672" s="1">
        <f t="shared" si="70"/>
        <v>0</v>
      </c>
      <c r="N672" s="1">
        <f t="shared" si="70"/>
        <v>0</v>
      </c>
      <c r="O672" s="1">
        <f t="shared" si="70"/>
        <v>0</v>
      </c>
      <c r="P672" s="2"/>
      <c r="Q672" t="str">
        <f>LOOKUP(C:C, {0,115,230,345,460,575,690,805,920,1035,1150}, {"1"," 0","0 ","0 ","0 ","0 ","0 ","0 ","0 ","0 ","0 "})</f>
        <v xml:space="preserve"> 0</v>
      </c>
      <c r="R672" t="str">
        <f>LOOKUP(C:C, {0,115,230,345,460,575,690,805,920,1035,1150}, {"0 ","1 ","0 ","0 ","0 ","0 ","0 ","0 ","0 ","0 ","0 "})</f>
        <v xml:space="preserve">1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36703</v>
      </c>
      <c r="B673">
        <v>1188</v>
      </c>
      <c r="C673">
        <f t="shared" si="64"/>
        <v>35</v>
      </c>
      <c r="D673">
        <f t="shared" si="65"/>
        <v>36.703000000000003</v>
      </c>
      <c r="E673">
        <f t="shared" si="66"/>
        <v>716.43700000000001</v>
      </c>
      <c r="F673" s="1">
        <f t="shared" si="69"/>
        <v>25</v>
      </c>
      <c r="G673" s="1">
        <f t="shared" si="69"/>
        <v>3</v>
      </c>
      <c r="H673" s="1">
        <f t="shared" si="69"/>
        <v>0</v>
      </c>
      <c r="I673" s="1">
        <f t="shared" si="69"/>
        <v>0</v>
      </c>
      <c r="J673" s="1">
        <f t="shared" si="70"/>
        <v>0</v>
      </c>
      <c r="K673" s="1">
        <f t="shared" si="70"/>
        <v>0</v>
      </c>
      <c r="L673" s="1">
        <f t="shared" si="70"/>
        <v>0</v>
      </c>
      <c r="M673" s="1">
        <f t="shared" si="70"/>
        <v>0</v>
      </c>
      <c r="N673" s="1">
        <f t="shared" si="70"/>
        <v>0</v>
      </c>
      <c r="O673" s="1">
        <f t="shared" si="70"/>
        <v>0</v>
      </c>
      <c r="P673" s="2"/>
      <c r="Q673" t="str">
        <f>LOOKUP(C:C, {0,115,230,345,460,575,690,805,920,1035,1150}, {"1"," 0","0 ","0 ","0 ","0 ","0 ","0 ","0 ","0 ","0 "})</f>
        <v>1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 0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 0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 0</v>
      </c>
      <c r="X673" t="str">
        <f>LOOKUP(C:C, {0,115,230,345,460,575,690,805,920,1035,1150}, {" 0","0 ","0 ","0 ","0 ","0 ","0 ","1 ","0 ","0 ","0 "})</f>
        <v xml:space="preserve"> 0</v>
      </c>
      <c r="Y673" t="str">
        <f>LOOKUP(C:C, {0,115,230,345,460,575,690,805,920,1035,1150}, {" 0","0 ","0 ","0 ","0 ","0 ","0 ","0 ","1 ","0 ","0 "})</f>
        <v xml:space="preserve"> 0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36735</v>
      </c>
      <c r="B674">
        <v>1178</v>
      </c>
      <c r="C674">
        <f t="shared" si="64"/>
        <v>45</v>
      </c>
      <c r="D674">
        <f t="shared" si="65"/>
        <v>36.734999999999999</v>
      </c>
      <c r="E674">
        <f t="shared" si="66"/>
        <v>716.46900000000005</v>
      </c>
      <c r="F674" s="1">
        <f t="shared" si="69"/>
        <v>26</v>
      </c>
      <c r="G674" s="1">
        <f t="shared" si="69"/>
        <v>3</v>
      </c>
      <c r="H674" s="1">
        <f t="shared" si="69"/>
        <v>0</v>
      </c>
      <c r="I674" s="1">
        <f t="shared" si="69"/>
        <v>0</v>
      </c>
      <c r="J674" s="1">
        <f t="shared" si="70"/>
        <v>0</v>
      </c>
      <c r="K674" s="1">
        <f t="shared" si="70"/>
        <v>0</v>
      </c>
      <c r="L674" s="1">
        <f t="shared" si="70"/>
        <v>0</v>
      </c>
      <c r="M674" s="1">
        <f t="shared" si="70"/>
        <v>0</v>
      </c>
      <c r="N674" s="1">
        <f t="shared" si="70"/>
        <v>0</v>
      </c>
      <c r="O674" s="1">
        <f t="shared" si="70"/>
        <v>0</v>
      </c>
      <c r="P674" s="2"/>
      <c r="Q674" t="str">
        <f>LOOKUP(C:C, {0,115,230,345,460,575,690,805,920,1035,1150}, {"1"," 0","0 ","0 ","0 ","0 ","0 ","0 ","0 ","0 ","0 "})</f>
        <v>1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 0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 0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 0</v>
      </c>
      <c r="X674" t="str">
        <f>LOOKUP(C:C, {0,115,230,345,460,575,690,805,920,1035,1150}, {" 0","0 ","0 ","0 ","0 ","0 ","0 ","1 ","0 ","0 ","0 "})</f>
        <v xml:space="preserve"> 0</v>
      </c>
      <c r="Y674" t="str">
        <f>LOOKUP(C:C, {0,115,230,345,460,575,690,805,920,1035,1150}, {" 0","0 ","0 ","0 ","0 ","0 ","0 ","0 ","1 ","0 ","0 "})</f>
        <v xml:space="preserve"> 0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39094</v>
      </c>
      <c r="B675">
        <v>1178</v>
      </c>
      <c r="C675">
        <f t="shared" si="64"/>
        <v>45</v>
      </c>
      <c r="D675">
        <f t="shared" si="65"/>
        <v>39.094000000000001</v>
      </c>
      <c r="E675">
        <f t="shared" si="66"/>
        <v>718.82800000000009</v>
      </c>
      <c r="F675" s="1">
        <f t="shared" si="69"/>
        <v>27</v>
      </c>
      <c r="G675" s="1">
        <f t="shared" si="69"/>
        <v>3</v>
      </c>
      <c r="H675" s="1">
        <f t="shared" si="69"/>
        <v>0</v>
      </c>
      <c r="I675" s="1">
        <f t="shared" si="69"/>
        <v>0</v>
      </c>
      <c r="J675" s="1">
        <f t="shared" si="70"/>
        <v>0</v>
      </c>
      <c r="K675" s="1">
        <f t="shared" si="70"/>
        <v>0</v>
      </c>
      <c r="L675" s="1">
        <f t="shared" si="70"/>
        <v>0</v>
      </c>
      <c r="M675" s="1">
        <f t="shared" si="70"/>
        <v>0</v>
      </c>
      <c r="N675" s="1">
        <f t="shared" si="70"/>
        <v>0</v>
      </c>
      <c r="O675" s="1">
        <f t="shared" si="70"/>
        <v>0</v>
      </c>
      <c r="P675" s="2"/>
      <c r="Q675" t="str">
        <f>LOOKUP(C:C, {0,115,230,345,460,575,690,805,920,1035,1150}, {"1"," 0","0 ","0 ","0 ","0 ","0 ","0 ","0 ","0 ","0 "})</f>
        <v>1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 0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 0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 0</v>
      </c>
      <c r="X675" t="str">
        <f>LOOKUP(C:C, {0,115,230,345,460,575,690,805,920,1035,1150}, {" 0","0 ","0 ","0 ","0 ","0 ","0 ","1 ","0 ","0 ","0 "})</f>
        <v xml:space="preserve"> 0</v>
      </c>
      <c r="Y675" t="str">
        <f>LOOKUP(C:C, {0,115,230,345,460,575,690,805,920,1035,1150}, {" 0","0 ","0 ","0 ","0 ","0 ","0 ","0 ","1 ","0 ","0 "})</f>
        <v xml:space="preserve"> 0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39094</v>
      </c>
      <c r="B676">
        <v>0</v>
      </c>
      <c r="C676">
        <f t="shared" si="64"/>
        <v>1223</v>
      </c>
      <c r="D676">
        <f t="shared" si="65"/>
        <v>39.094000000000001</v>
      </c>
      <c r="E676">
        <f t="shared" si="66"/>
        <v>718.82800000000009</v>
      </c>
      <c r="F676" s="1">
        <f t="shared" si="69"/>
        <v>27</v>
      </c>
      <c r="G676" s="1">
        <f t="shared" si="69"/>
        <v>3</v>
      </c>
      <c r="H676" s="1">
        <f t="shared" si="69"/>
        <v>0</v>
      </c>
      <c r="I676" s="1">
        <f t="shared" si="69"/>
        <v>0</v>
      </c>
      <c r="J676" s="1">
        <f t="shared" si="70"/>
        <v>0</v>
      </c>
      <c r="K676" s="1">
        <f t="shared" si="70"/>
        <v>0</v>
      </c>
      <c r="L676" s="1">
        <f t="shared" si="70"/>
        <v>0</v>
      </c>
      <c r="M676" s="1">
        <f t="shared" si="70"/>
        <v>0</v>
      </c>
      <c r="N676" s="1">
        <f t="shared" si="70"/>
        <v>0</v>
      </c>
      <c r="O676" s="1">
        <f t="shared" si="70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1 </v>
      </c>
    </row>
    <row r="677" spans="1:27" x14ac:dyDescent="0.25">
      <c r="A677">
        <v>39094</v>
      </c>
      <c r="B677">
        <v>1140</v>
      </c>
      <c r="C677">
        <f t="shared" si="64"/>
        <v>83</v>
      </c>
      <c r="D677">
        <f t="shared" si="65"/>
        <v>39.094000000000001</v>
      </c>
      <c r="E677">
        <f t="shared" si="66"/>
        <v>718.82800000000009</v>
      </c>
      <c r="F677" s="1">
        <f t="shared" si="69"/>
        <v>28</v>
      </c>
      <c r="G677" s="1">
        <f t="shared" si="69"/>
        <v>3</v>
      </c>
      <c r="H677" s="1">
        <f t="shared" si="69"/>
        <v>0</v>
      </c>
      <c r="I677" s="1">
        <f t="shared" si="69"/>
        <v>0</v>
      </c>
      <c r="J677" s="1">
        <f t="shared" si="70"/>
        <v>0</v>
      </c>
      <c r="K677" s="1">
        <f t="shared" si="70"/>
        <v>0</v>
      </c>
      <c r="L677" s="1">
        <f t="shared" si="70"/>
        <v>0</v>
      </c>
      <c r="M677" s="1">
        <f t="shared" si="70"/>
        <v>0</v>
      </c>
      <c r="N677" s="1">
        <f t="shared" si="70"/>
        <v>0</v>
      </c>
      <c r="O677" s="1">
        <f t="shared" si="70"/>
        <v>0</v>
      </c>
      <c r="P677" s="2"/>
      <c r="Q677" t="str">
        <f>LOOKUP(C:C, {0,115,230,345,460,575,690,805,920,1035,1150}, {"1"," 0","0 ","0 ","0 ","0 ","0 ","0 ","0 ","0 ","0 "})</f>
        <v>1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 0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 0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 0</v>
      </c>
      <c r="X677" t="str">
        <f>LOOKUP(C:C, {0,115,230,345,460,575,690,805,920,1035,1150}, {" 0","0 ","0 ","0 ","0 ","0 ","0 ","1 ","0 ","0 ","0 "})</f>
        <v xml:space="preserve"> 0</v>
      </c>
      <c r="Y677" t="str">
        <f>LOOKUP(C:C, {0,115,230,345,460,575,690,805,920,1035,1150}, {" 0","0 ","0 ","0 ","0 ","0 ","0 ","0 ","1 ","0 ","0 "})</f>
        <v xml:space="preserve"> 0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42125</v>
      </c>
      <c r="B678">
        <v>0</v>
      </c>
      <c r="C678">
        <f t="shared" si="64"/>
        <v>1223</v>
      </c>
      <c r="D678">
        <f t="shared" si="65"/>
        <v>42.125</v>
      </c>
      <c r="E678">
        <f t="shared" si="66"/>
        <v>721.85900000000004</v>
      </c>
      <c r="F678" s="1">
        <f t="shared" si="69"/>
        <v>28</v>
      </c>
      <c r="G678" s="1">
        <f t="shared" si="69"/>
        <v>3</v>
      </c>
      <c r="H678" s="1">
        <f t="shared" si="69"/>
        <v>0</v>
      </c>
      <c r="I678" s="1">
        <f t="shared" si="69"/>
        <v>0</v>
      </c>
      <c r="J678" s="1">
        <f t="shared" si="70"/>
        <v>0</v>
      </c>
      <c r="K678" s="1">
        <f t="shared" si="70"/>
        <v>0</v>
      </c>
      <c r="L678" s="1">
        <f t="shared" si="70"/>
        <v>0</v>
      </c>
      <c r="M678" s="1">
        <f t="shared" si="70"/>
        <v>0</v>
      </c>
      <c r="N678" s="1">
        <f t="shared" si="70"/>
        <v>0</v>
      </c>
      <c r="O678" s="1">
        <f t="shared" si="70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1 </v>
      </c>
    </row>
    <row r="679" spans="1:27" x14ac:dyDescent="0.25">
      <c r="A679">
        <v>44391</v>
      </c>
      <c r="B679">
        <v>1160</v>
      </c>
      <c r="C679">
        <f t="shared" si="64"/>
        <v>63</v>
      </c>
      <c r="D679">
        <f t="shared" si="65"/>
        <v>44.390999999999998</v>
      </c>
      <c r="E679">
        <f t="shared" si="66"/>
        <v>724.125</v>
      </c>
      <c r="F679" s="1">
        <f t="shared" si="69"/>
        <v>29</v>
      </c>
      <c r="G679" s="1">
        <f t="shared" si="69"/>
        <v>3</v>
      </c>
      <c r="H679" s="1">
        <f t="shared" si="69"/>
        <v>0</v>
      </c>
      <c r="I679" s="1">
        <f t="shared" si="69"/>
        <v>0</v>
      </c>
      <c r="J679" s="1">
        <f t="shared" si="70"/>
        <v>0</v>
      </c>
      <c r="K679" s="1">
        <f t="shared" si="70"/>
        <v>0</v>
      </c>
      <c r="L679" s="1">
        <f t="shared" si="70"/>
        <v>0</v>
      </c>
      <c r="M679" s="1">
        <f t="shared" si="70"/>
        <v>0</v>
      </c>
      <c r="N679" s="1">
        <f t="shared" si="70"/>
        <v>0</v>
      </c>
      <c r="O679" s="1">
        <f t="shared" si="70"/>
        <v>0</v>
      </c>
      <c r="P679" s="2"/>
      <c r="Q679" t="str">
        <f>LOOKUP(C:C, {0,115,230,345,460,575,690,805,920,1035,1150}, {"1"," 0","0 ","0 ","0 ","0 ","0 ","0 ","0 ","0 ","0 "})</f>
        <v>1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 0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 0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 0</v>
      </c>
      <c r="X679" t="str">
        <f>LOOKUP(C:C, {0,115,230,345,460,575,690,805,920,1035,1150}, {" 0","0 ","0 ","0 ","0 ","0 ","0 ","1 ","0 ","0 ","0 "})</f>
        <v xml:space="preserve"> 0</v>
      </c>
      <c r="Y679" t="str">
        <f>LOOKUP(C:C, {0,115,230,345,460,575,690,805,920,1035,1150}, {" 0","0 ","0 ","0 ","0 ","0 ","0 ","0 ","1 ","0 ","0 "})</f>
        <v xml:space="preserve"> 0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44438</v>
      </c>
      <c r="B680">
        <v>1120</v>
      </c>
      <c r="C680">
        <f t="shared" si="64"/>
        <v>103</v>
      </c>
      <c r="D680">
        <f t="shared" si="65"/>
        <v>44.438000000000002</v>
      </c>
      <c r="E680">
        <f t="shared" si="66"/>
        <v>724.17200000000003</v>
      </c>
      <c r="F680" s="1">
        <f t="shared" si="69"/>
        <v>30</v>
      </c>
      <c r="G680" s="1">
        <f t="shared" si="69"/>
        <v>3</v>
      </c>
      <c r="H680" s="1">
        <f t="shared" si="69"/>
        <v>0</v>
      </c>
      <c r="I680" s="1">
        <f t="shared" si="69"/>
        <v>0</v>
      </c>
      <c r="J680" s="1">
        <f t="shared" si="70"/>
        <v>0</v>
      </c>
      <c r="K680" s="1">
        <f t="shared" si="70"/>
        <v>0</v>
      </c>
      <c r="L680" s="1">
        <f t="shared" si="70"/>
        <v>0</v>
      </c>
      <c r="M680" s="1">
        <f t="shared" si="70"/>
        <v>0</v>
      </c>
      <c r="N680" s="1">
        <f t="shared" si="70"/>
        <v>0</v>
      </c>
      <c r="O680" s="1">
        <f t="shared" si="70"/>
        <v>0</v>
      </c>
      <c r="P680" s="2"/>
      <c r="Q680" t="str">
        <f>LOOKUP(C:C, {0,115,230,345,460,575,690,805,920,1035,1150}, {"1"," 0","0 ","0 ","0 ","0 ","0 ","0 ","0 ","0 ","0 "})</f>
        <v>1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 0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 0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 0</v>
      </c>
      <c r="X680" t="str">
        <f>LOOKUP(C:C, {0,115,230,345,460,575,690,805,920,1035,1150}, {" 0","0 ","0 ","0 ","0 ","0 ","0 ","1 ","0 ","0 ","0 "})</f>
        <v xml:space="preserve"> 0</v>
      </c>
      <c r="Y680" t="str">
        <f>LOOKUP(C:C, {0,115,230,345,460,575,690,805,920,1035,1150}, {" 0","0 ","0 ","0 ","0 ","0 ","0 ","0 ","1 ","0 ","0 "})</f>
        <v xml:space="preserve"> 0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44657</v>
      </c>
      <c r="B681">
        <v>1160</v>
      </c>
      <c r="C681">
        <f t="shared" si="64"/>
        <v>63</v>
      </c>
      <c r="D681">
        <f t="shared" si="65"/>
        <v>44.656999999999996</v>
      </c>
      <c r="E681">
        <f t="shared" si="66"/>
        <v>724.39100000000008</v>
      </c>
      <c r="F681" s="1">
        <f t="shared" si="69"/>
        <v>31</v>
      </c>
      <c r="G681" s="1">
        <f t="shared" si="69"/>
        <v>3</v>
      </c>
      <c r="H681" s="1">
        <f t="shared" si="69"/>
        <v>0</v>
      </c>
      <c r="I681" s="1">
        <f t="shared" si="69"/>
        <v>0</v>
      </c>
      <c r="J681" s="1">
        <f t="shared" si="70"/>
        <v>0</v>
      </c>
      <c r="K681" s="1">
        <f t="shared" si="70"/>
        <v>0</v>
      </c>
      <c r="L681" s="1">
        <f t="shared" si="70"/>
        <v>0</v>
      </c>
      <c r="M681" s="1">
        <f t="shared" si="70"/>
        <v>0</v>
      </c>
      <c r="N681" s="1">
        <f t="shared" si="70"/>
        <v>0</v>
      </c>
      <c r="O681" s="1">
        <f t="shared" si="70"/>
        <v>0</v>
      </c>
      <c r="P681" s="2"/>
      <c r="Q681" t="str">
        <f>LOOKUP(C:C, {0,115,230,345,460,575,690,805,920,1035,1150}, {"1"," 0","0 ","0 ","0 ","0 ","0 ","0 ","0 ","0 ","0 "})</f>
        <v>1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 0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 0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 0</v>
      </c>
      <c r="X681" t="str">
        <f>LOOKUP(C:C, {0,115,230,345,460,575,690,805,920,1035,1150}, {" 0","0 ","0 ","0 ","0 ","0 ","0 ","1 ","0 ","0 ","0 "})</f>
        <v xml:space="preserve"> 0</v>
      </c>
      <c r="Y681" t="str">
        <f>LOOKUP(C:C, {0,115,230,345,460,575,690,805,920,1035,1150}, {" 0","0 ","0 ","0 ","0 ","0 ","0 ","0 ","1 ","0 ","0 "})</f>
        <v xml:space="preserve"> 0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44907</v>
      </c>
      <c r="B682">
        <v>1178</v>
      </c>
      <c r="C682">
        <f t="shared" si="64"/>
        <v>45</v>
      </c>
      <c r="D682">
        <f t="shared" si="65"/>
        <v>44.906999999999996</v>
      </c>
      <c r="E682">
        <f t="shared" si="66"/>
        <v>724.64100000000008</v>
      </c>
      <c r="F682" s="1">
        <f t="shared" si="69"/>
        <v>32</v>
      </c>
      <c r="G682" s="1">
        <f t="shared" si="69"/>
        <v>3</v>
      </c>
      <c r="H682" s="1">
        <f t="shared" si="69"/>
        <v>0</v>
      </c>
      <c r="I682" s="1">
        <f t="shared" si="69"/>
        <v>0</v>
      </c>
      <c r="J682" s="1">
        <f t="shared" si="70"/>
        <v>0</v>
      </c>
      <c r="K682" s="1">
        <f t="shared" si="70"/>
        <v>0</v>
      </c>
      <c r="L682" s="1">
        <f t="shared" si="70"/>
        <v>0</v>
      </c>
      <c r="M682" s="1">
        <f t="shared" si="70"/>
        <v>0</v>
      </c>
      <c r="N682" s="1">
        <f t="shared" si="70"/>
        <v>0</v>
      </c>
      <c r="O682" s="1">
        <f t="shared" si="70"/>
        <v>0</v>
      </c>
      <c r="P682" s="2"/>
      <c r="Q682" t="str">
        <f>LOOKUP(C:C, {0,115,230,345,460,575,690,805,920,1035,1150}, {"1"," 0","0 ","0 ","0 ","0 ","0 ","0 ","0 ","0 ","0 "})</f>
        <v>1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 0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 0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 0</v>
      </c>
      <c r="X682" t="str">
        <f>LOOKUP(C:C, {0,115,230,345,460,575,690,805,920,1035,1150}, {" 0","0 ","0 ","0 ","0 ","0 ","0 ","1 ","0 ","0 ","0 "})</f>
        <v xml:space="preserve"> 0</v>
      </c>
      <c r="Y682" t="str">
        <f>LOOKUP(C:C, {0,115,230,345,460,575,690,805,920,1035,1150}, {" 0","0 ","0 ","0 ","0 ","0 ","0 ","0 ","1 ","0 ","0 "})</f>
        <v xml:space="preserve"> 0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44953</v>
      </c>
      <c r="B683">
        <v>1160</v>
      </c>
      <c r="C683">
        <f t="shared" si="64"/>
        <v>63</v>
      </c>
      <c r="D683">
        <f t="shared" si="65"/>
        <v>44.953000000000003</v>
      </c>
      <c r="E683">
        <f t="shared" si="66"/>
        <v>724.68700000000001</v>
      </c>
      <c r="F683" s="1">
        <f t="shared" si="69"/>
        <v>33</v>
      </c>
      <c r="G683" s="1">
        <f t="shared" si="69"/>
        <v>3</v>
      </c>
      <c r="H683" s="1">
        <f t="shared" si="69"/>
        <v>0</v>
      </c>
      <c r="I683" s="1">
        <f t="shared" si="69"/>
        <v>0</v>
      </c>
      <c r="J683" s="1">
        <f t="shared" si="70"/>
        <v>0</v>
      </c>
      <c r="K683" s="1">
        <f t="shared" si="70"/>
        <v>0</v>
      </c>
      <c r="L683" s="1">
        <f t="shared" si="70"/>
        <v>0</v>
      </c>
      <c r="M683" s="1">
        <f t="shared" si="70"/>
        <v>0</v>
      </c>
      <c r="N683" s="1">
        <f t="shared" si="70"/>
        <v>0</v>
      </c>
      <c r="O683" s="1">
        <f t="shared" si="70"/>
        <v>0</v>
      </c>
      <c r="P683" s="2"/>
      <c r="Q683" t="str">
        <f>LOOKUP(C:C, {0,115,230,345,460,575,690,805,920,1035,1150}, {"1"," 0","0 ","0 ","0 ","0 ","0 ","0 ","0 ","0 ","0 "})</f>
        <v>1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 0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 0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 0</v>
      </c>
      <c r="X683" t="str">
        <f>LOOKUP(C:C, {0,115,230,345,460,575,690,805,920,1035,1150}, {" 0","0 ","0 ","0 ","0 ","0 ","0 ","1 ","0 ","0 ","0 "})</f>
        <v xml:space="preserve"> 0</v>
      </c>
      <c r="Y683" t="str">
        <f>LOOKUP(C:C, {0,115,230,345,460,575,690,805,920,1035,1150}, {" 0","0 ","0 ","0 ","0 ","0 ","0 ","0 ","1 ","0 ","0 "})</f>
        <v xml:space="preserve"> 0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44953</v>
      </c>
      <c r="B684">
        <v>0</v>
      </c>
      <c r="C684">
        <f t="shared" si="64"/>
        <v>1223</v>
      </c>
      <c r="D684">
        <f t="shared" si="65"/>
        <v>44.953000000000003</v>
      </c>
      <c r="E684">
        <f t="shared" si="66"/>
        <v>724.68700000000001</v>
      </c>
      <c r="F684" s="1">
        <f t="shared" si="69"/>
        <v>33</v>
      </c>
      <c r="G684" s="1">
        <f t="shared" si="69"/>
        <v>3</v>
      </c>
      <c r="H684" s="1">
        <f t="shared" si="69"/>
        <v>0</v>
      </c>
      <c r="I684" s="1">
        <f t="shared" si="69"/>
        <v>0</v>
      </c>
      <c r="J684" s="1">
        <f t="shared" si="70"/>
        <v>0</v>
      </c>
      <c r="K684" s="1">
        <f t="shared" si="70"/>
        <v>0</v>
      </c>
      <c r="L684" s="1">
        <f t="shared" si="70"/>
        <v>0</v>
      </c>
      <c r="M684" s="1">
        <f t="shared" si="70"/>
        <v>0</v>
      </c>
      <c r="N684" s="1">
        <f t="shared" si="70"/>
        <v>0</v>
      </c>
      <c r="O684" s="1">
        <f t="shared" si="70"/>
        <v>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1 </v>
      </c>
    </row>
    <row r="685" spans="1:27" x14ac:dyDescent="0.25">
      <c r="A685">
        <v>47969</v>
      </c>
      <c r="B685">
        <v>0</v>
      </c>
      <c r="C685">
        <f t="shared" si="64"/>
        <v>1223</v>
      </c>
      <c r="D685">
        <f t="shared" si="65"/>
        <v>47.969000000000001</v>
      </c>
      <c r="E685">
        <f t="shared" si="66"/>
        <v>727.70300000000009</v>
      </c>
      <c r="F685" s="1">
        <f t="shared" si="69"/>
        <v>33</v>
      </c>
      <c r="G685" s="1">
        <f t="shared" si="69"/>
        <v>3</v>
      </c>
      <c r="H685" s="1">
        <f t="shared" si="69"/>
        <v>0</v>
      </c>
      <c r="I685" s="1">
        <f t="shared" si="69"/>
        <v>0</v>
      </c>
      <c r="J685" s="1">
        <f t="shared" si="70"/>
        <v>0</v>
      </c>
      <c r="K685" s="1">
        <f t="shared" si="70"/>
        <v>0</v>
      </c>
      <c r="L685" s="1">
        <f t="shared" si="70"/>
        <v>0</v>
      </c>
      <c r="M685" s="1">
        <f t="shared" si="70"/>
        <v>0</v>
      </c>
      <c r="N685" s="1">
        <f t="shared" si="70"/>
        <v>0</v>
      </c>
      <c r="O685" s="1">
        <f t="shared" si="70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1 </v>
      </c>
    </row>
    <row r="686" spans="1:27" x14ac:dyDescent="0.25">
      <c r="A686">
        <v>51094</v>
      </c>
      <c r="B686">
        <v>1178</v>
      </c>
      <c r="C686">
        <f t="shared" si="64"/>
        <v>45</v>
      </c>
      <c r="D686">
        <f t="shared" si="65"/>
        <v>51.094000000000001</v>
      </c>
      <c r="E686">
        <f t="shared" si="66"/>
        <v>730.82800000000009</v>
      </c>
      <c r="F686" s="1">
        <f t="shared" si="69"/>
        <v>34</v>
      </c>
      <c r="G686" s="1">
        <f t="shared" si="69"/>
        <v>3</v>
      </c>
      <c r="H686" s="1">
        <f t="shared" si="69"/>
        <v>0</v>
      </c>
      <c r="I686" s="1">
        <f t="shared" si="69"/>
        <v>0</v>
      </c>
      <c r="J686" s="1">
        <f t="shared" si="70"/>
        <v>0</v>
      </c>
      <c r="K686" s="1">
        <f t="shared" si="70"/>
        <v>0</v>
      </c>
      <c r="L686" s="1">
        <f t="shared" si="70"/>
        <v>0</v>
      </c>
      <c r="M686" s="1">
        <f t="shared" si="70"/>
        <v>0</v>
      </c>
      <c r="N686" s="1">
        <f t="shared" si="70"/>
        <v>0</v>
      </c>
      <c r="O686" s="1">
        <f t="shared" si="70"/>
        <v>0</v>
      </c>
      <c r="P686" s="2"/>
      <c r="Q686" t="str">
        <f>LOOKUP(C:C, {0,115,230,345,460,575,690,805,920,1035,1150}, {"1"," 0","0 ","0 ","0 ","0 ","0 ","0 ","0 ","0 ","0 "})</f>
        <v>1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 0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 0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 0</v>
      </c>
      <c r="X686" t="str">
        <f>LOOKUP(C:C, {0,115,230,345,460,575,690,805,920,1035,1150}, {" 0","0 ","0 ","0 ","0 ","0 ","0 ","1 ","0 ","0 ","0 "})</f>
        <v xml:space="preserve"> 0</v>
      </c>
      <c r="Y686" t="str">
        <f>LOOKUP(C:C, {0,115,230,345,460,575,690,805,920,1035,1150}, {" 0","0 ","0 ","0 ","0 ","0 ","0 ","0 ","1 ","0 ","0 "})</f>
        <v xml:space="preserve"> 0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51110</v>
      </c>
      <c r="B687">
        <v>1140</v>
      </c>
      <c r="C687">
        <f t="shared" si="64"/>
        <v>83</v>
      </c>
      <c r="D687">
        <f t="shared" si="65"/>
        <v>51.11</v>
      </c>
      <c r="E687">
        <f t="shared" si="66"/>
        <v>730.84400000000005</v>
      </c>
      <c r="F687" s="1">
        <f t="shared" si="69"/>
        <v>35</v>
      </c>
      <c r="G687" s="1">
        <f t="shared" si="69"/>
        <v>3</v>
      </c>
      <c r="H687" s="1">
        <f t="shared" si="69"/>
        <v>0</v>
      </c>
      <c r="I687" s="1">
        <f t="shared" si="69"/>
        <v>0</v>
      </c>
      <c r="J687" s="1">
        <f t="shared" si="70"/>
        <v>0</v>
      </c>
      <c r="K687" s="1">
        <f t="shared" si="70"/>
        <v>0</v>
      </c>
      <c r="L687" s="1">
        <f t="shared" si="70"/>
        <v>0</v>
      </c>
      <c r="M687" s="1">
        <f t="shared" si="70"/>
        <v>0</v>
      </c>
      <c r="N687" s="1">
        <f t="shared" si="70"/>
        <v>0</v>
      </c>
      <c r="O687" s="1">
        <f t="shared" si="70"/>
        <v>0</v>
      </c>
      <c r="P687" s="2"/>
      <c r="Q687" t="str">
        <f>LOOKUP(C:C, {0,115,230,345,460,575,690,805,920,1035,1150}, {"1"," 0","0 ","0 ","0 ","0 ","0 ","0 ","0 ","0 ","0 "})</f>
        <v>1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 0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 0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 0</v>
      </c>
      <c r="X687" t="str">
        <f>LOOKUP(C:C, {0,115,230,345,460,575,690,805,920,1035,1150}, {" 0","0 ","0 ","0 ","0 ","0 ","0 ","1 ","0 ","0 ","0 "})</f>
        <v xml:space="preserve"> 0</v>
      </c>
      <c r="Y687" t="str">
        <f>LOOKUP(C:C, {0,115,230,345,460,575,690,805,920,1035,1150}, {" 0","0 ","0 ","0 ","0 ","0 ","0 ","0 ","1 ","0 ","0 "})</f>
        <v xml:space="preserve"> 0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51360</v>
      </c>
      <c r="B688">
        <v>1110</v>
      </c>
      <c r="C688">
        <f t="shared" si="64"/>
        <v>113</v>
      </c>
      <c r="D688">
        <f t="shared" si="65"/>
        <v>51.36</v>
      </c>
      <c r="E688">
        <f t="shared" si="66"/>
        <v>731.09400000000005</v>
      </c>
      <c r="F688" s="1">
        <f t="shared" si="69"/>
        <v>36</v>
      </c>
      <c r="G688" s="1">
        <f t="shared" si="69"/>
        <v>3</v>
      </c>
      <c r="H688" s="1">
        <f t="shared" si="69"/>
        <v>0</v>
      </c>
      <c r="I688" s="1">
        <f t="shared" si="69"/>
        <v>0</v>
      </c>
      <c r="J688" s="1">
        <f t="shared" si="70"/>
        <v>0</v>
      </c>
      <c r="K688" s="1">
        <f t="shared" si="70"/>
        <v>0</v>
      </c>
      <c r="L688" s="1">
        <f t="shared" si="70"/>
        <v>0</v>
      </c>
      <c r="M688" s="1">
        <f t="shared" si="70"/>
        <v>0</v>
      </c>
      <c r="N688" s="1">
        <f t="shared" si="70"/>
        <v>0</v>
      </c>
      <c r="O688" s="1">
        <f t="shared" si="70"/>
        <v>0</v>
      </c>
      <c r="P688" s="2"/>
      <c r="Q688" t="str">
        <f>LOOKUP(C:C, {0,115,230,345,460,575,690,805,920,1035,1150}, {"1"," 0","0 ","0 ","0 ","0 ","0 ","0 ","0 ","0 ","0 "})</f>
        <v>1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 0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 0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 0</v>
      </c>
      <c r="X688" t="str">
        <f>LOOKUP(C:C, {0,115,230,345,460,575,690,805,920,1035,1150}, {" 0","0 ","0 ","0 ","0 ","0 ","0 ","1 ","0 ","0 ","0 "})</f>
        <v xml:space="preserve"> 0</v>
      </c>
      <c r="Y688" t="str">
        <f>LOOKUP(C:C, {0,115,230,345,460,575,690,805,920,1035,1150}, {" 0","0 ","0 ","0 ","0 ","0 ","0 ","0 ","1 ","0 ","0 "})</f>
        <v xml:space="preserve"> 0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51891</v>
      </c>
      <c r="B689">
        <v>1198</v>
      </c>
      <c r="C689">
        <f t="shared" si="64"/>
        <v>25</v>
      </c>
      <c r="D689">
        <f t="shared" si="65"/>
        <v>51.890999999999998</v>
      </c>
      <c r="E689">
        <f t="shared" si="66"/>
        <v>731.625</v>
      </c>
      <c r="F689" s="1">
        <f t="shared" si="69"/>
        <v>37</v>
      </c>
      <c r="G689" s="1">
        <f t="shared" si="69"/>
        <v>3</v>
      </c>
      <c r="H689" s="1">
        <f t="shared" si="69"/>
        <v>0</v>
      </c>
      <c r="I689" s="1">
        <f t="shared" si="69"/>
        <v>0</v>
      </c>
      <c r="J689" s="1">
        <f t="shared" si="70"/>
        <v>0</v>
      </c>
      <c r="K689" s="1">
        <f t="shared" si="70"/>
        <v>0</v>
      </c>
      <c r="L689" s="1">
        <f t="shared" si="70"/>
        <v>0</v>
      </c>
      <c r="M689" s="1">
        <f t="shared" si="70"/>
        <v>0</v>
      </c>
      <c r="N689" s="1">
        <f t="shared" si="70"/>
        <v>0</v>
      </c>
      <c r="O689" s="1">
        <f t="shared" si="70"/>
        <v>0</v>
      </c>
      <c r="P689" s="2"/>
      <c r="Q689" t="str">
        <f>LOOKUP(C:C, {0,115,230,345,460,575,690,805,920,1035,1150}, {"1"," 0","0 ","0 ","0 ","0 ","0 ","0 ","0 ","0 ","0 "})</f>
        <v>1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 0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 0</v>
      </c>
      <c r="X689" t="str">
        <f>LOOKUP(C:C, {0,115,230,345,460,575,690,805,920,1035,1150}, {" 0","0 ","0 ","0 ","0 ","0 ","0 ","1 ","0 ","0 ","0 "})</f>
        <v xml:space="preserve"> 0</v>
      </c>
      <c r="Y689" t="str">
        <f>LOOKUP(C:C, {0,115,230,345,460,575,690,805,920,1035,1150}, {" 0","0 ","0 ","0 ","0 ","0 ","0 ","0 ","1 ","0 ","0 "})</f>
        <v xml:space="preserve"> 0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52469</v>
      </c>
      <c r="B690">
        <v>1178</v>
      </c>
      <c r="C690">
        <f t="shared" si="64"/>
        <v>45</v>
      </c>
      <c r="D690">
        <f t="shared" si="65"/>
        <v>52.469000000000001</v>
      </c>
      <c r="E690">
        <f t="shared" si="66"/>
        <v>732.20300000000009</v>
      </c>
      <c r="F690" s="1">
        <f t="shared" si="69"/>
        <v>38</v>
      </c>
      <c r="G690" s="1">
        <f t="shared" si="69"/>
        <v>3</v>
      </c>
      <c r="H690" s="1">
        <f t="shared" si="69"/>
        <v>0</v>
      </c>
      <c r="I690" s="1">
        <f t="shared" si="69"/>
        <v>0</v>
      </c>
      <c r="J690" s="1">
        <f t="shared" si="70"/>
        <v>0</v>
      </c>
      <c r="K690" s="1">
        <f t="shared" si="70"/>
        <v>0</v>
      </c>
      <c r="L690" s="1">
        <f t="shared" si="70"/>
        <v>0</v>
      </c>
      <c r="M690" s="1">
        <f t="shared" si="70"/>
        <v>0</v>
      </c>
      <c r="N690" s="1">
        <f t="shared" si="70"/>
        <v>0</v>
      </c>
      <c r="O690" s="1">
        <f t="shared" si="70"/>
        <v>0</v>
      </c>
      <c r="P690" s="2"/>
      <c r="Q690" t="str">
        <f>LOOKUP(C:C, {0,115,230,345,460,575,690,805,920,1035,1150}, {"1"," 0","0 ","0 ","0 ","0 ","0 ","0 ","0 ","0 ","0 "})</f>
        <v>1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 0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 0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 0</v>
      </c>
      <c r="X690" t="str">
        <f>LOOKUP(C:C, {0,115,230,345,460,575,690,805,920,1035,1150}, {" 0","0 ","0 ","0 ","0 ","0 ","0 ","1 ","0 ","0 ","0 "})</f>
        <v xml:space="preserve"> 0</v>
      </c>
      <c r="Y690" t="str">
        <f>LOOKUP(C:C, {0,115,230,345,460,575,690,805,920,1035,1150}, {" 0","0 ","0 ","0 ","0 ","0 ","0 ","0 ","1 ","0 ","0 "})</f>
        <v xml:space="preserve"> 0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52469</v>
      </c>
      <c r="B691">
        <v>0</v>
      </c>
      <c r="C691">
        <f t="shared" si="64"/>
        <v>1223</v>
      </c>
      <c r="D691">
        <f t="shared" si="65"/>
        <v>52.469000000000001</v>
      </c>
      <c r="E691">
        <f t="shared" si="66"/>
        <v>732.20300000000009</v>
      </c>
      <c r="F691" s="1">
        <f t="shared" si="69"/>
        <v>38</v>
      </c>
      <c r="G691" s="1">
        <f t="shared" si="69"/>
        <v>3</v>
      </c>
      <c r="H691" s="1">
        <f t="shared" si="69"/>
        <v>0</v>
      </c>
      <c r="I691" s="1">
        <f t="shared" si="69"/>
        <v>0</v>
      </c>
      <c r="J691" s="1">
        <f t="shared" si="70"/>
        <v>0</v>
      </c>
      <c r="K691" s="1">
        <f t="shared" si="70"/>
        <v>0</v>
      </c>
      <c r="L691" s="1">
        <f t="shared" si="70"/>
        <v>0</v>
      </c>
      <c r="M691" s="1">
        <f t="shared" si="70"/>
        <v>0</v>
      </c>
      <c r="N691" s="1">
        <f t="shared" si="70"/>
        <v>0</v>
      </c>
      <c r="O691" s="1">
        <f t="shared" si="70"/>
        <v>0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1 </v>
      </c>
    </row>
    <row r="692" spans="1:27" x14ac:dyDescent="0.25">
      <c r="A692">
        <v>55500</v>
      </c>
      <c r="B692">
        <v>0</v>
      </c>
      <c r="C692">
        <f t="shared" si="64"/>
        <v>1223</v>
      </c>
      <c r="D692">
        <f t="shared" si="65"/>
        <v>55.5</v>
      </c>
      <c r="E692">
        <f t="shared" si="66"/>
        <v>735.23400000000004</v>
      </c>
      <c r="F692" s="1">
        <f t="shared" si="69"/>
        <v>38</v>
      </c>
      <c r="G692" s="1">
        <f t="shared" si="69"/>
        <v>3</v>
      </c>
      <c r="H692" s="1">
        <f t="shared" si="69"/>
        <v>0</v>
      </c>
      <c r="I692" s="1">
        <f t="shared" si="69"/>
        <v>0</v>
      </c>
      <c r="J692" s="1">
        <f t="shared" si="70"/>
        <v>0</v>
      </c>
      <c r="K692" s="1">
        <f t="shared" si="70"/>
        <v>0</v>
      </c>
      <c r="L692" s="1">
        <f t="shared" si="70"/>
        <v>0</v>
      </c>
      <c r="M692" s="1">
        <f t="shared" si="70"/>
        <v>0</v>
      </c>
      <c r="N692" s="1">
        <f t="shared" si="70"/>
        <v>0</v>
      </c>
      <c r="O692" s="1">
        <f t="shared" si="70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1 </v>
      </c>
    </row>
    <row r="693" spans="1:27" x14ac:dyDescent="0.25">
      <c r="A693">
        <v>59047</v>
      </c>
      <c r="B693">
        <v>1160</v>
      </c>
      <c r="C693">
        <f t="shared" si="64"/>
        <v>63</v>
      </c>
      <c r="D693">
        <f t="shared" si="65"/>
        <v>59.046999999999997</v>
      </c>
      <c r="E693">
        <f t="shared" si="66"/>
        <v>738.78100000000006</v>
      </c>
      <c r="F693" s="1">
        <f t="shared" si="69"/>
        <v>39</v>
      </c>
      <c r="G693" s="1">
        <f t="shared" si="69"/>
        <v>3</v>
      </c>
      <c r="H693" s="1">
        <f t="shared" si="69"/>
        <v>0</v>
      </c>
      <c r="I693" s="1">
        <f t="shared" si="69"/>
        <v>0</v>
      </c>
      <c r="J693" s="1">
        <f t="shared" si="70"/>
        <v>0</v>
      </c>
      <c r="K693" s="1">
        <f t="shared" si="70"/>
        <v>0</v>
      </c>
      <c r="L693" s="1">
        <f t="shared" si="70"/>
        <v>0</v>
      </c>
      <c r="M693" s="1">
        <f t="shared" si="70"/>
        <v>0</v>
      </c>
      <c r="N693" s="1">
        <f t="shared" si="70"/>
        <v>0</v>
      </c>
      <c r="O693" s="1">
        <f t="shared" si="70"/>
        <v>0</v>
      </c>
      <c r="P693" s="2"/>
      <c r="Q693" t="str">
        <f>LOOKUP(C:C, {0,115,230,345,460,575,690,805,920,1035,1150}, {"1"," 0","0 ","0 ","0 ","0 ","0 ","0 ","0 ","0 ","0 "})</f>
        <v>1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 0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 0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 0</v>
      </c>
      <c r="X693" t="str">
        <f>LOOKUP(C:C, {0,115,230,345,460,575,690,805,920,1035,1150}, {" 0","0 ","0 ","0 ","0 ","0 ","0 ","1 ","0 ","0 ","0 "})</f>
        <v xml:space="preserve"> 0</v>
      </c>
      <c r="Y693" t="str">
        <f>LOOKUP(C:C, {0,115,230,345,460,575,690,805,920,1035,1150}, {" 0","0 ","0 ","0 ","0 ","0 ","0 ","0 ","1 ","0 ","0 "})</f>
        <v xml:space="preserve"> 0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59297</v>
      </c>
      <c r="B694">
        <v>1160</v>
      </c>
      <c r="C694">
        <f t="shared" si="64"/>
        <v>63</v>
      </c>
      <c r="D694">
        <f t="shared" si="65"/>
        <v>59.296999999999997</v>
      </c>
      <c r="E694">
        <f t="shared" si="66"/>
        <v>739.03100000000006</v>
      </c>
      <c r="F694" s="1">
        <f t="shared" si="69"/>
        <v>40</v>
      </c>
      <c r="G694" s="1">
        <f t="shared" si="69"/>
        <v>3</v>
      </c>
      <c r="H694" s="1">
        <f t="shared" si="69"/>
        <v>0</v>
      </c>
      <c r="I694" s="1">
        <f t="shared" si="69"/>
        <v>0</v>
      </c>
      <c r="J694" s="1">
        <f t="shared" si="70"/>
        <v>0</v>
      </c>
      <c r="K694" s="1">
        <f t="shared" si="70"/>
        <v>0</v>
      </c>
      <c r="L694" s="1">
        <f t="shared" si="70"/>
        <v>0</v>
      </c>
      <c r="M694" s="1">
        <f t="shared" si="70"/>
        <v>0</v>
      </c>
      <c r="N694" s="1">
        <f t="shared" si="70"/>
        <v>0</v>
      </c>
      <c r="O694" s="1">
        <f t="shared" si="70"/>
        <v>0</v>
      </c>
      <c r="P694" s="2"/>
      <c r="Q694" t="str">
        <f>LOOKUP(C:C, {0,115,230,345,460,575,690,805,920,1035,1150}, {"1"," 0","0 ","0 ","0 ","0 ","0 ","0 ","0 ","0 ","0 "})</f>
        <v>1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 0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 0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 0</v>
      </c>
      <c r="X694" t="str">
        <f>LOOKUP(C:C, {0,115,230,345,460,575,690,805,920,1035,1150}, {" 0","0 ","0 ","0 ","0 ","0 ","0 ","1 ","0 ","0 ","0 "})</f>
        <v xml:space="preserve"> 0</v>
      </c>
      <c r="Y694" t="str">
        <f>LOOKUP(C:C, {0,115,230,345,460,575,690,805,920,1035,1150}, {" 0","0 ","0 ","0 ","0 ","0 ","0 ","0 ","1 ","0 ","0 "})</f>
        <v xml:space="preserve"> 0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59344</v>
      </c>
      <c r="B695">
        <v>1178</v>
      </c>
      <c r="C695">
        <f t="shared" si="64"/>
        <v>45</v>
      </c>
      <c r="D695">
        <f t="shared" si="65"/>
        <v>59.344000000000001</v>
      </c>
      <c r="E695">
        <f t="shared" si="66"/>
        <v>739.07800000000009</v>
      </c>
      <c r="F695" s="1">
        <f t="shared" si="69"/>
        <v>41</v>
      </c>
      <c r="G695" s="1">
        <f t="shared" si="69"/>
        <v>3</v>
      </c>
      <c r="H695" s="1">
        <f t="shared" si="69"/>
        <v>0</v>
      </c>
      <c r="I695" s="1">
        <f t="shared" si="69"/>
        <v>0</v>
      </c>
      <c r="J695" s="1">
        <f t="shared" si="70"/>
        <v>0</v>
      </c>
      <c r="K695" s="1">
        <f t="shared" si="70"/>
        <v>0</v>
      </c>
      <c r="L695" s="1">
        <f t="shared" si="70"/>
        <v>0</v>
      </c>
      <c r="M695" s="1">
        <f t="shared" si="70"/>
        <v>0</v>
      </c>
      <c r="N695" s="1">
        <f t="shared" si="70"/>
        <v>0</v>
      </c>
      <c r="O695" s="1">
        <f t="shared" si="70"/>
        <v>0</v>
      </c>
      <c r="P695" s="2"/>
      <c r="Q695" t="str">
        <f>LOOKUP(C:C, {0,115,230,345,460,575,690,805,920,1035,1150}, {"1"," 0","0 ","0 ","0 ","0 ","0 ","0 ","0 ","0 ","0 "})</f>
        <v>1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 0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 0</v>
      </c>
      <c r="X695" t="str">
        <f>LOOKUP(C:C, {0,115,230,345,460,575,690,805,920,1035,1150}, {" 0","0 ","0 ","0 ","0 ","0 ","0 ","1 ","0 ","0 ","0 "})</f>
        <v xml:space="preserve"> 0</v>
      </c>
      <c r="Y695" t="str">
        <f>LOOKUP(C:C, {0,115,230,345,460,575,690,805,920,1035,1150}, {" 0","0 ","0 ","0 ","0 ","0 ","0 ","0 ","1 ","0 ","0 "})</f>
        <v xml:space="preserve"> 0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59813</v>
      </c>
      <c r="B696">
        <v>1182</v>
      </c>
      <c r="C696">
        <f t="shared" si="64"/>
        <v>41</v>
      </c>
      <c r="D696">
        <f t="shared" si="65"/>
        <v>59.813000000000002</v>
      </c>
      <c r="E696">
        <f t="shared" si="66"/>
        <v>739.54700000000003</v>
      </c>
      <c r="F696" s="1">
        <f t="shared" si="69"/>
        <v>42</v>
      </c>
      <c r="G696" s="1">
        <f t="shared" si="69"/>
        <v>3</v>
      </c>
      <c r="H696" s="1">
        <f t="shared" si="69"/>
        <v>0</v>
      </c>
      <c r="I696" s="1">
        <f t="shared" si="69"/>
        <v>0</v>
      </c>
      <c r="J696" s="1">
        <f t="shared" si="70"/>
        <v>0</v>
      </c>
      <c r="K696" s="1">
        <f t="shared" si="70"/>
        <v>0</v>
      </c>
      <c r="L696" s="1">
        <f t="shared" si="70"/>
        <v>0</v>
      </c>
      <c r="M696" s="1">
        <f t="shared" si="70"/>
        <v>0</v>
      </c>
      <c r="N696" s="1">
        <f t="shared" si="70"/>
        <v>0</v>
      </c>
      <c r="O696" s="1">
        <f t="shared" si="70"/>
        <v>0</v>
      </c>
      <c r="P696" s="2"/>
      <c r="Q696" t="str">
        <f>LOOKUP(C:C, {0,115,230,345,460,575,690,805,920,1035,1150}, {"1"," 0","0 ","0 ","0 ","0 ","0 ","0 ","0 ","0 ","0 "})</f>
        <v>1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 0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 0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 0</v>
      </c>
      <c r="X696" t="str">
        <f>LOOKUP(C:C, {0,115,230,345,460,575,690,805,920,1035,1150}, {" 0","0 ","0 ","0 ","0 ","0 ","0 ","1 ","0 ","0 ","0 "})</f>
        <v xml:space="preserve"> 0</v>
      </c>
      <c r="Y696" t="str">
        <f>LOOKUP(C:C, {0,115,230,345,460,575,690,805,920,1035,1150}, {" 0","0 ","0 ","0 ","0 ","0 ","0 ","0 ","1 ","0 ","0 "})</f>
        <v xml:space="preserve"> 0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60094</v>
      </c>
      <c r="B697">
        <v>1178</v>
      </c>
      <c r="C697">
        <f t="shared" si="64"/>
        <v>45</v>
      </c>
      <c r="D697">
        <f t="shared" si="65"/>
        <v>60.094000000000001</v>
      </c>
      <c r="E697">
        <f t="shared" si="66"/>
        <v>739.82800000000009</v>
      </c>
      <c r="F697" s="1">
        <f t="shared" si="69"/>
        <v>43</v>
      </c>
      <c r="G697" s="1">
        <f t="shared" si="69"/>
        <v>3</v>
      </c>
      <c r="H697" s="1">
        <f t="shared" si="69"/>
        <v>0</v>
      </c>
      <c r="I697" s="1">
        <f t="shared" si="69"/>
        <v>0</v>
      </c>
      <c r="J697" s="1">
        <f t="shared" si="70"/>
        <v>0</v>
      </c>
      <c r="K697" s="1">
        <f t="shared" si="70"/>
        <v>0</v>
      </c>
      <c r="L697" s="1">
        <f t="shared" si="70"/>
        <v>0</v>
      </c>
      <c r="M697" s="1">
        <f t="shared" si="70"/>
        <v>0</v>
      </c>
      <c r="N697" s="1">
        <f t="shared" si="70"/>
        <v>0</v>
      </c>
      <c r="O697" s="1">
        <f t="shared" si="70"/>
        <v>0</v>
      </c>
      <c r="P697" s="2"/>
      <c r="Q697" t="str">
        <f>LOOKUP(C:C, {0,115,230,345,460,575,690,805,920,1035,1150}, {"1"," 0","0 ","0 ","0 ","0 ","0 ","0 ","0 ","0 ","0 "})</f>
        <v>1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 0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 0</v>
      </c>
      <c r="X697" t="str">
        <f>LOOKUP(C:C, {0,115,230,345,460,575,690,805,920,1035,1150}, {" 0","0 ","0 ","0 ","0 ","0 ","0 ","1 ","0 ","0 ","0 "})</f>
        <v xml:space="preserve"> 0</v>
      </c>
      <c r="Y697" t="str">
        <f>LOOKUP(C:C, {0,115,230,345,460,575,690,805,920,1035,1150}, {" 0","0 ","0 ","0 ","0 ","0 ","0 ","0 ","1 ","0 ","0 "})</f>
        <v xml:space="preserve"> 0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60094</v>
      </c>
      <c r="B698">
        <v>0</v>
      </c>
      <c r="C698">
        <f t="shared" si="64"/>
        <v>1223</v>
      </c>
      <c r="D698">
        <f t="shared" si="65"/>
        <v>60.094000000000001</v>
      </c>
      <c r="E698">
        <f t="shared" si="66"/>
        <v>739.82800000000009</v>
      </c>
      <c r="F698" s="1">
        <f t="shared" si="69"/>
        <v>43</v>
      </c>
      <c r="G698" s="1">
        <f t="shared" si="69"/>
        <v>3</v>
      </c>
      <c r="H698" s="1">
        <f t="shared" si="69"/>
        <v>0</v>
      </c>
      <c r="I698" s="1">
        <f t="shared" si="69"/>
        <v>0</v>
      </c>
      <c r="J698" s="1">
        <f t="shared" si="70"/>
        <v>0</v>
      </c>
      <c r="K698" s="1">
        <f t="shared" si="70"/>
        <v>0</v>
      </c>
      <c r="L698" s="1">
        <f t="shared" si="70"/>
        <v>0</v>
      </c>
      <c r="M698" s="1">
        <f t="shared" si="70"/>
        <v>0</v>
      </c>
      <c r="N698" s="1">
        <f t="shared" si="70"/>
        <v>0</v>
      </c>
      <c r="O698" s="1">
        <f t="shared" si="70"/>
        <v>0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1 </v>
      </c>
    </row>
    <row r="699" spans="1:27" x14ac:dyDescent="0.25">
      <c r="A699">
        <v>63110</v>
      </c>
      <c r="B699">
        <v>0</v>
      </c>
      <c r="C699">
        <f t="shared" si="64"/>
        <v>1223</v>
      </c>
      <c r="D699">
        <f t="shared" si="65"/>
        <v>63.11</v>
      </c>
      <c r="E699">
        <f t="shared" si="66"/>
        <v>742.84400000000005</v>
      </c>
      <c r="F699" s="1">
        <f t="shared" si="69"/>
        <v>43</v>
      </c>
      <c r="G699" s="1">
        <f t="shared" si="69"/>
        <v>3</v>
      </c>
      <c r="H699" s="1">
        <f t="shared" si="69"/>
        <v>0</v>
      </c>
      <c r="I699" s="1">
        <f t="shared" si="69"/>
        <v>0</v>
      </c>
      <c r="J699" s="1">
        <f t="shared" si="70"/>
        <v>0</v>
      </c>
      <c r="K699" s="1">
        <f t="shared" si="70"/>
        <v>0</v>
      </c>
      <c r="L699" s="1">
        <f t="shared" si="70"/>
        <v>0</v>
      </c>
      <c r="M699" s="1">
        <f t="shared" si="70"/>
        <v>0</v>
      </c>
      <c r="N699" s="1">
        <f t="shared" si="70"/>
        <v>0</v>
      </c>
      <c r="O699" s="1">
        <f t="shared" si="70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1 </v>
      </c>
    </row>
    <row r="700" spans="1:27" x14ac:dyDescent="0.25">
      <c r="A700">
        <v>67797</v>
      </c>
      <c r="B700">
        <v>1178</v>
      </c>
      <c r="C700">
        <f t="shared" si="64"/>
        <v>45</v>
      </c>
      <c r="D700">
        <f t="shared" si="65"/>
        <v>67.796999999999997</v>
      </c>
      <c r="E700">
        <f t="shared" si="66"/>
        <v>747.53100000000006</v>
      </c>
      <c r="F700" s="1">
        <f t="shared" si="69"/>
        <v>44</v>
      </c>
      <c r="G700" s="1">
        <f t="shared" si="69"/>
        <v>3</v>
      </c>
      <c r="H700" s="1">
        <f t="shared" si="69"/>
        <v>0</v>
      </c>
      <c r="I700" s="1">
        <f t="shared" si="69"/>
        <v>0</v>
      </c>
      <c r="J700" s="1">
        <f t="shared" si="70"/>
        <v>0</v>
      </c>
      <c r="K700" s="1">
        <f t="shared" si="70"/>
        <v>0</v>
      </c>
      <c r="L700" s="1">
        <f t="shared" si="70"/>
        <v>0</v>
      </c>
      <c r="M700" s="1">
        <f t="shared" si="70"/>
        <v>0</v>
      </c>
      <c r="N700" s="1">
        <f t="shared" si="70"/>
        <v>0</v>
      </c>
      <c r="O700" s="1">
        <f t="shared" si="70"/>
        <v>0</v>
      </c>
      <c r="P700" s="2"/>
      <c r="Q700" t="str">
        <f>LOOKUP(C:C, {0,115,230,345,460,575,690,805,920,1035,1150}, {"1"," 0","0 ","0 ","0 ","0 ","0 ","0 ","0 ","0 ","0 "})</f>
        <v>1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 0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 0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 0</v>
      </c>
      <c r="X700" t="str">
        <f>LOOKUP(C:C, {0,115,230,345,460,575,690,805,920,1035,1150}, {" 0","0 ","0 ","0 ","0 ","0 ","0 ","1 ","0 ","0 ","0 "})</f>
        <v xml:space="preserve"> 0</v>
      </c>
      <c r="Y700" t="str">
        <f>LOOKUP(C:C, {0,115,230,345,460,575,690,805,920,1035,1150}, {" 0","0 ","0 ","0 ","0 ","0 ","0 ","0 ","1 ","0 ","0 "})</f>
        <v xml:space="preserve"> 0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68063</v>
      </c>
      <c r="B701">
        <v>1198</v>
      </c>
      <c r="C701">
        <f t="shared" si="64"/>
        <v>25</v>
      </c>
      <c r="D701">
        <f t="shared" si="65"/>
        <v>68.063000000000002</v>
      </c>
      <c r="E701">
        <f t="shared" si="66"/>
        <v>747.79700000000003</v>
      </c>
      <c r="F701" s="1">
        <f t="shared" si="69"/>
        <v>45</v>
      </c>
      <c r="G701" s="1">
        <f t="shared" si="69"/>
        <v>3</v>
      </c>
      <c r="H701" s="1">
        <f t="shared" si="69"/>
        <v>0</v>
      </c>
      <c r="I701" s="1">
        <f t="shared" si="69"/>
        <v>0</v>
      </c>
      <c r="J701" s="1">
        <f t="shared" si="70"/>
        <v>0</v>
      </c>
      <c r="K701" s="1">
        <f t="shared" si="70"/>
        <v>0</v>
      </c>
      <c r="L701" s="1">
        <f t="shared" si="70"/>
        <v>0</v>
      </c>
      <c r="M701" s="1">
        <f t="shared" si="70"/>
        <v>0</v>
      </c>
      <c r="N701" s="1">
        <f t="shared" si="70"/>
        <v>0</v>
      </c>
      <c r="O701" s="1">
        <f t="shared" si="70"/>
        <v>0</v>
      </c>
      <c r="P701" s="2"/>
      <c r="Q701" t="str">
        <f>LOOKUP(C:C, {0,115,230,345,460,575,690,805,920,1035,1150}, {"1"," 0","0 ","0 ","0 ","0 ","0 ","0 ","0 ","0 ","0 "})</f>
        <v>1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 0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 0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 0</v>
      </c>
      <c r="X701" t="str">
        <f>LOOKUP(C:C, {0,115,230,345,460,575,690,805,920,1035,1150}, {" 0","0 ","0 ","0 ","0 ","0 ","0 ","1 ","0 ","0 ","0 "})</f>
        <v xml:space="preserve"> 0</v>
      </c>
      <c r="Y701" t="str">
        <f>LOOKUP(C:C, {0,115,230,345,460,575,690,805,920,1035,1150}, {" 0","0 ","0 ","0 ","0 ","0 ","0 ","0 ","1 ","0 ","0 "})</f>
        <v xml:space="preserve"> 0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68344</v>
      </c>
      <c r="B702">
        <v>1178</v>
      </c>
      <c r="C702">
        <f t="shared" si="64"/>
        <v>45</v>
      </c>
      <c r="D702">
        <f t="shared" si="65"/>
        <v>68.343999999999994</v>
      </c>
      <c r="E702">
        <f t="shared" si="66"/>
        <v>748.07799999999997</v>
      </c>
      <c r="F702" s="1">
        <f t="shared" si="69"/>
        <v>46</v>
      </c>
      <c r="G702" s="1">
        <f t="shared" si="69"/>
        <v>3</v>
      </c>
      <c r="H702" s="1">
        <f t="shared" si="69"/>
        <v>0</v>
      </c>
      <c r="I702" s="1">
        <f t="shared" si="69"/>
        <v>0</v>
      </c>
      <c r="J702" s="1">
        <f t="shared" si="70"/>
        <v>0</v>
      </c>
      <c r="K702" s="1">
        <f t="shared" si="70"/>
        <v>0</v>
      </c>
      <c r="L702" s="1">
        <f t="shared" si="70"/>
        <v>0</v>
      </c>
      <c r="M702" s="1">
        <f t="shared" si="70"/>
        <v>0</v>
      </c>
      <c r="N702" s="1">
        <f t="shared" si="70"/>
        <v>0</v>
      </c>
      <c r="O702" s="1">
        <f t="shared" si="70"/>
        <v>0</v>
      </c>
      <c r="P702" s="2"/>
      <c r="Q702" t="str">
        <f>LOOKUP(C:C, {0,115,230,345,460,575,690,805,920,1035,1150}, {"1"," 0","0 ","0 ","0 ","0 ","0 ","0 ","0 ","0 ","0 "})</f>
        <v>1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 0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 0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 0</v>
      </c>
      <c r="X702" t="str">
        <f>LOOKUP(C:C, {0,115,230,345,460,575,690,805,920,1035,1150}, {" 0","0 ","0 ","0 ","0 ","0 ","0 ","1 ","0 ","0 ","0 "})</f>
        <v xml:space="preserve"> 0</v>
      </c>
      <c r="Y702" t="str">
        <f>LOOKUP(C:C, {0,115,230,345,460,575,690,805,920,1035,1150}, {" 0","0 ","0 ","0 ","0 ","0 ","0 ","0 ","1 ","0 ","0 "})</f>
        <v xml:space="preserve"> 0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68844</v>
      </c>
      <c r="B703">
        <v>1198</v>
      </c>
      <c r="C703">
        <f t="shared" ref="C703:C766" si="71">1223-B703</f>
        <v>25</v>
      </c>
      <c r="D703">
        <f t="shared" ref="D703:D766" si="72">A703/1000</f>
        <v>68.843999999999994</v>
      </c>
      <c r="E703">
        <f t="shared" ref="E703:E766" si="73">D703+679.734</f>
        <v>748.57799999999997</v>
      </c>
      <c r="F703" s="1">
        <f t="shared" si="69"/>
        <v>47</v>
      </c>
      <c r="G703" s="1">
        <f t="shared" si="69"/>
        <v>3</v>
      </c>
      <c r="H703" s="1">
        <f t="shared" si="69"/>
        <v>0</v>
      </c>
      <c r="I703" s="1">
        <f t="shared" si="69"/>
        <v>0</v>
      </c>
      <c r="J703" s="1">
        <f t="shared" si="70"/>
        <v>0</v>
      </c>
      <c r="K703" s="1">
        <f t="shared" si="70"/>
        <v>0</v>
      </c>
      <c r="L703" s="1">
        <f t="shared" si="70"/>
        <v>0</v>
      </c>
      <c r="M703" s="1">
        <f t="shared" si="70"/>
        <v>0</v>
      </c>
      <c r="N703" s="1">
        <f t="shared" si="70"/>
        <v>0</v>
      </c>
      <c r="O703" s="1">
        <f t="shared" si="70"/>
        <v>0</v>
      </c>
      <c r="P703" s="2"/>
      <c r="Q703" t="str">
        <f>LOOKUP(C:C, {0,115,230,345,460,575,690,805,920,1035,1150}, {"1"," 0","0 ","0 ","0 ","0 ","0 ","0 ","0 ","0 ","0 "})</f>
        <v>1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 0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 0</v>
      </c>
      <c r="X703" t="str">
        <f>LOOKUP(C:C, {0,115,230,345,460,575,690,805,920,1035,1150}, {" 0","0 ","0 ","0 ","0 ","0 ","0 ","1 ","0 ","0 ","0 "})</f>
        <v xml:space="preserve"> 0</v>
      </c>
      <c r="Y703" t="str">
        <f>LOOKUP(C:C, {0,115,230,345,460,575,690,805,920,1035,1150}, {" 0","0 ","0 ","0 ","0 ","0 ","0 ","0 ","1 ","0 ","0 "})</f>
        <v xml:space="preserve"> 0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69453</v>
      </c>
      <c r="B704">
        <v>1160</v>
      </c>
      <c r="C704">
        <f t="shared" si="71"/>
        <v>63</v>
      </c>
      <c r="D704">
        <f t="shared" si="72"/>
        <v>69.453000000000003</v>
      </c>
      <c r="E704">
        <f t="shared" si="73"/>
        <v>749.18700000000001</v>
      </c>
      <c r="F704" s="1">
        <f t="shared" si="69"/>
        <v>48</v>
      </c>
      <c r="G704" s="1">
        <f t="shared" si="69"/>
        <v>3</v>
      </c>
      <c r="H704" s="1">
        <f t="shared" si="69"/>
        <v>0</v>
      </c>
      <c r="I704" s="1">
        <f t="shared" si="69"/>
        <v>0</v>
      </c>
      <c r="J704" s="1">
        <f t="shared" si="70"/>
        <v>0</v>
      </c>
      <c r="K704" s="1">
        <f t="shared" si="70"/>
        <v>0</v>
      </c>
      <c r="L704" s="1">
        <f t="shared" si="70"/>
        <v>0</v>
      </c>
      <c r="M704" s="1">
        <f t="shared" si="70"/>
        <v>0</v>
      </c>
      <c r="N704" s="1">
        <f t="shared" si="70"/>
        <v>0</v>
      </c>
      <c r="O704" s="1">
        <f t="shared" si="70"/>
        <v>0</v>
      </c>
      <c r="P704" s="2"/>
      <c r="Q704" t="str">
        <f>LOOKUP(C:C, {0,115,230,345,460,575,690,805,920,1035,1150}, {"1"," 0","0 ","0 ","0 ","0 ","0 ","0 ","0 ","0 ","0 "})</f>
        <v>1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 0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 0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 0</v>
      </c>
      <c r="X704" t="str">
        <f>LOOKUP(C:C, {0,115,230,345,460,575,690,805,920,1035,1150}, {" 0","0 ","0 ","0 ","0 ","0 ","0 ","1 ","0 ","0 ","0 "})</f>
        <v xml:space="preserve"> 0</v>
      </c>
      <c r="Y704" t="str">
        <f>LOOKUP(C:C, {0,115,230,345,460,575,690,805,920,1035,1150}, {" 0","0 ","0 ","0 ","0 ","0 ","0 ","0 ","1 ","0 ","0 "})</f>
        <v xml:space="preserve"> 0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69453</v>
      </c>
      <c r="B705">
        <v>0</v>
      </c>
      <c r="C705">
        <f t="shared" si="71"/>
        <v>1223</v>
      </c>
      <c r="D705">
        <f t="shared" si="72"/>
        <v>69.453000000000003</v>
      </c>
      <c r="E705">
        <f t="shared" si="73"/>
        <v>749.18700000000001</v>
      </c>
      <c r="F705" s="1">
        <f t="shared" ref="F705:L743" si="74">F704+Q705</f>
        <v>48</v>
      </c>
      <c r="G705" s="1">
        <f t="shared" si="74"/>
        <v>3</v>
      </c>
      <c r="H705" s="1">
        <f t="shared" si="74"/>
        <v>0</v>
      </c>
      <c r="I705" s="1">
        <f t="shared" si="74"/>
        <v>0</v>
      </c>
      <c r="J705" s="1">
        <f t="shared" si="70"/>
        <v>0</v>
      </c>
      <c r="K705" s="1">
        <f t="shared" si="70"/>
        <v>0</v>
      </c>
      <c r="L705" s="1">
        <f t="shared" si="70"/>
        <v>0</v>
      </c>
      <c r="M705" s="1">
        <f t="shared" si="70"/>
        <v>0</v>
      </c>
      <c r="N705" s="1">
        <f t="shared" si="70"/>
        <v>0</v>
      </c>
      <c r="O705" s="1">
        <f t="shared" si="70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1 </v>
      </c>
    </row>
    <row r="706" spans="1:27" x14ac:dyDescent="0.25">
      <c r="A706">
        <v>72485</v>
      </c>
      <c r="B706">
        <v>0</v>
      </c>
      <c r="C706">
        <f t="shared" si="71"/>
        <v>1223</v>
      </c>
      <c r="D706">
        <f t="shared" si="72"/>
        <v>72.484999999999999</v>
      </c>
      <c r="E706">
        <f t="shared" si="73"/>
        <v>752.21900000000005</v>
      </c>
      <c r="F706" s="1">
        <f t="shared" si="74"/>
        <v>48</v>
      </c>
      <c r="G706" s="1">
        <f t="shared" si="74"/>
        <v>3</v>
      </c>
      <c r="H706" s="1">
        <f t="shared" si="74"/>
        <v>0</v>
      </c>
      <c r="I706" s="1">
        <f t="shared" si="74"/>
        <v>0</v>
      </c>
      <c r="J706" s="1">
        <f t="shared" si="70"/>
        <v>0</v>
      </c>
      <c r="K706" s="1">
        <f t="shared" si="70"/>
        <v>0</v>
      </c>
      <c r="L706" s="1">
        <f t="shared" si="70"/>
        <v>0</v>
      </c>
      <c r="M706" s="1">
        <f t="shared" si="70"/>
        <v>0</v>
      </c>
      <c r="N706" s="1">
        <f t="shared" si="70"/>
        <v>0</v>
      </c>
      <c r="O706" s="1">
        <f t="shared" si="70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1 </v>
      </c>
    </row>
    <row r="707" spans="1:27" x14ac:dyDescent="0.25">
      <c r="A707">
        <v>74282</v>
      </c>
      <c r="B707">
        <v>1160</v>
      </c>
      <c r="C707">
        <f t="shared" si="71"/>
        <v>63</v>
      </c>
      <c r="D707">
        <f t="shared" si="72"/>
        <v>74.281999999999996</v>
      </c>
      <c r="E707">
        <f t="shared" si="73"/>
        <v>754.01600000000008</v>
      </c>
      <c r="F707" s="1">
        <f t="shared" si="74"/>
        <v>49</v>
      </c>
      <c r="G707" s="1">
        <f t="shared" si="74"/>
        <v>3</v>
      </c>
      <c r="H707" s="1">
        <f t="shared" si="74"/>
        <v>0</v>
      </c>
      <c r="I707" s="1">
        <f t="shared" si="74"/>
        <v>0</v>
      </c>
      <c r="J707" s="1">
        <f t="shared" si="70"/>
        <v>0</v>
      </c>
      <c r="K707" s="1">
        <f t="shared" si="70"/>
        <v>0</v>
      </c>
      <c r="L707" s="1">
        <f t="shared" si="70"/>
        <v>0</v>
      </c>
      <c r="M707" s="1">
        <f t="shared" si="70"/>
        <v>0</v>
      </c>
      <c r="N707" s="1">
        <f t="shared" si="70"/>
        <v>0</v>
      </c>
      <c r="O707" s="1">
        <f t="shared" si="70"/>
        <v>0</v>
      </c>
      <c r="P707" s="2"/>
      <c r="Q707" t="str">
        <f>LOOKUP(C:C, {0,115,230,345,460,575,690,805,920,1035,1150}, {"1"," 0","0 ","0 ","0 ","0 ","0 ","0 ","0 ","0 ","0 "})</f>
        <v>1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 0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 0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 0</v>
      </c>
      <c r="X707" t="str">
        <f>LOOKUP(C:C, {0,115,230,345,460,575,690,805,920,1035,1150}, {" 0","0 ","0 ","0 ","0 ","0 ","0 ","1 ","0 ","0 ","0 "})</f>
        <v xml:space="preserve"> 0</v>
      </c>
      <c r="Y707" t="str">
        <f>LOOKUP(C:C, {0,115,230,345,460,575,690,805,920,1035,1150}, {" 0","0 ","0 ","0 ","0 ","0 ","0 ","0 ","1 ","0 ","0 "})</f>
        <v xml:space="preserve"> 0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74625</v>
      </c>
      <c r="B708">
        <v>1160</v>
      </c>
      <c r="C708">
        <f t="shared" si="71"/>
        <v>63</v>
      </c>
      <c r="D708">
        <f t="shared" si="72"/>
        <v>74.625</v>
      </c>
      <c r="E708">
        <f t="shared" si="73"/>
        <v>754.35900000000004</v>
      </c>
      <c r="F708" s="1">
        <f t="shared" si="74"/>
        <v>50</v>
      </c>
      <c r="G708" s="1">
        <f t="shared" si="74"/>
        <v>3</v>
      </c>
      <c r="H708" s="1">
        <f t="shared" si="74"/>
        <v>0</v>
      </c>
      <c r="I708" s="1">
        <f t="shared" si="74"/>
        <v>0</v>
      </c>
      <c r="J708" s="1">
        <f t="shared" si="70"/>
        <v>0</v>
      </c>
      <c r="K708" s="1">
        <f t="shared" si="70"/>
        <v>0</v>
      </c>
      <c r="L708" s="1">
        <f t="shared" si="70"/>
        <v>0</v>
      </c>
      <c r="M708" s="1">
        <f t="shared" si="70"/>
        <v>0</v>
      </c>
      <c r="N708" s="1">
        <f t="shared" si="70"/>
        <v>0</v>
      </c>
      <c r="O708" s="1">
        <f t="shared" si="70"/>
        <v>0</v>
      </c>
      <c r="P708" s="2"/>
      <c r="Q708" t="str">
        <f>LOOKUP(C:C, {0,115,230,345,460,575,690,805,920,1035,1150}, {"1"," 0","0 ","0 ","0 ","0 ","0 ","0 ","0 ","0 ","0 "})</f>
        <v>1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 0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 0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 0</v>
      </c>
      <c r="X708" t="str">
        <f>LOOKUP(C:C, {0,115,230,345,460,575,690,805,920,1035,1150}, {" 0","0 ","0 ","0 ","0 ","0 ","0 ","1 ","0 ","0 ","0 "})</f>
        <v xml:space="preserve"> 0</v>
      </c>
      <c r="Y708" t="str">
        <f>LOOKUP(C:C, {0,115,230,345,460,575,690,805,920,1035,1150}, {" 0","0 ","0 ","0 ","0 ","0 ","0 ","0 ","1 ","0 ","0 "})</f>
        <v xml:space="preserve"> 0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74625</v>
      </c>
      <c r="B709">
        <v>1120</v>
      </c>
      <c r="C709">
        <f t="shared" si="71"/>
        <v>103</v>
      </c>
      <c r="D709">
        <f t="shared" si="72"/>
        <v>74.625</v>
      </c>
      <c r="E709">
        <f t="shared" si="73"/>
        <v>754.35900000000004</v>
      </c>
      <c r="F709" s="1">
        <f t="shared" si="74"/>
        <v>51</v>
      </c>
      <c r="G709" s="1">
        <f t="shared" si="74"/>
        <v>3</v>
      </c>
      <c r="H709" s="1">
        <f t="shared" si="74"/>
        <v>0</v>
      </c>
      <c r="I709" s="1">
        <f t="shared" si="74"/>
        <v>0</v>
      </c>
      <c r="J709" s="1">
        <f t="shared" si="70"/>
        <v>0</v>
      </c>
      <c r="K709" s="1">
        <f t="shared" si="70"/>
        <v>0</v>
      </c>
      <c r="L709" s="1">
        <f t="shared" si="70"/>
        <v>0</v>
      </c>
      <c r="M709" s="1">
        <f t="shared" si="70"/>
        <v>0</v>
      </c>
      <c r="N709" s="1">
        <f t="shared" si="70"/>
        <v>0</v>
      </c>
      <c r="O709" s="1">
        <f t="shared" si="70"/>
        <v>0</v>
      </c>
      <c r="P709" s="2"/>
      <c r="Q709" t="str">
        <f>LOOKUP(C:C, {0,115,230,345,460,575,690,805,920,1035,1150}, {"1"," 0","0 ","0 ","0 ","0 ","0 ","0 ","0 ","0 ","0 "})</f>
        <v>1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 0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 0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 0</v>
      </c>
      <c r="X709" t="str">
        <f>LOOKUP(C:C, {0,115,230,345,460,575,690,805,920,1035,1150}, {" 0","0 ","0 ","0 ","0 ","0 ","0 ","1 ","0 ","0 ","0 "})</f>
        <v xml:space="preserve"> 0</v>
      </c>
      <c r="Y709" t="str">
        <f>LOOKUP(C:C, {0,115,230,345,460,575,690,805,920,1035,1150}, {" 0","0 ","0 ","0 ","0 ","0 ","0 ","0 ","1 ","0 ","0 "})</f>
        <v xml:space="preserve"> 0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75235</v>
      </c>
      <c r="B710">
        <v>1187</v>
      </c>
      <c r="C710">
        <f t="shared" si="71"/>
        <v>36</v>
      </c>
      <c r="D710">
        <f t="shared" si="72"/>
        <v>75.234999999999999</v>
      </c>
      <c r="E710">
        <f t="shared" si="73"/>
        <v>754.96900000000005</v>
      </c>
      <c r="F710" s="1">
        <f t="shared" si="74"/>
        <v>52</v>
      </c>
      <c r="G710" s="1">
        <f t="shared" si="74"/>
        <v>3</v>
      </c>
      <c r="H710" s="1">
        <f t="shared" si="74"/>
        <v>0</v>
      </c>
      <c r="I710" s="1">
        <f t="shared" si="74"/>
        <v>0</v>
      </c>
      <c r="J710" s="1">
        <f t="shared" si="70"/>
        <v>0</v>
      </c>
      <c r="K710" s="1">
        <f t="shared" si="70"/>
        <v>0</v>
      </c>
      <c r="L710" s="1">
        <f t="shared" si="70"/>
        <v>0</v>
      </c>
      <c r="M710" s="1">
        <f t="shared" ref="M710:O773" si="75">M709+X710</f>
        <v>0</v>
      </c>
      <c r="N710" s="1">
        <f t="shared" si="75"/>
        <v>0</v>
      </c>
      <c r="O710" s="1">
        <f t="shared" si="75"/>
        <v>0</v>
      </c>
      <c r="P710" s="2"/>
      <c r="Q710" t="str">
        <f>LOOKUP(C:C, {0,115,230,345,460,575,690,805,920,1035,1150}, {"1"," 0","0 ","0 ","0 ","0 ","0 ","0 ","0 ","0 ","0 "})</f>
        <v>1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 0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 0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 0</v>
      </c>
      <c r="X710" t="str">
        <f>LOOKUP(C:C, {0,115,230,345,460,575,690,805,920,1035,1150}, {" 0","0 ","0 ","0 ","0 ","0 ","0 ","1 ","0 ","0 ","0 "})</f>
        <v xml:space="preserve"> 0</v>
      </c>
      <c r="Y710" t="str">
        <f>LOOKUP(C:C, {0,115,230,345,460,575,690,805,920,1035,1150}, {" 0","0 ","0 ","0 ","0 ","0 ","0 ","0 ","1 ","0 ","0 "})</f>
        <v xml:space="preserve"> 0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75250</v>
      </c>
      <c r="B711">
        <v>1160</v>
      </c>
      <c r="C711">
        <f t="shared" si="71"/>
        <v>63</v>
      </c>
      <c r="D711">
        <f t="shared" si="72"/>
        <v>75.25</v>
      </c>
      <c r="E711">
        <f t="shared" si="73"/>
        <v>754.98400000000004</v>
      </c>
      <c r="F711" s="1">
        <f t="shared" si="74"/>
        <v>53</v>
      </c>
      <c r="G711" s="1">
        <f t="shared" si="74"/>
        <v>3</v>
      </c>
      <c r="H711" s="1">
        <f t="shared" si="74"/>
        <v>0</v>
      </c>
      <c r="I711" s="1">
        <f t="shared" si="74"/>
        <v>0</v>
      </c>
      <c r="J711" s="1">
        <f t="shared" si="74"/>
        <v>0</v>
      </c>
      <c r="K711" s="1">
        <f t="shared" si="74"/>
        <v>0</v>
      </c>
      <c r="L711" s="1">
        <f t="shared" si="74"/>
        <v>0</v>
      </c>
      <c r="M711" s="1">
        <f t="shared" si="75"/>
        <v>0</v>
      </c>
      <c r="N711" s="1">
        <f t="shared" si="75"/>
        <v>0</v>
      </c>
      <c r="O711" s="1">
        <f t="shared" si="75"/>
        <v>0</v>
      </c>
      <c r="P711" s="2"/>
      <c r="Q711" t="str">
        <f>LOOKUP(C:C, {0,115,230,345,460,575,690,805,920,1035,1150}, {"1"," 0","0 ","0 ","0 ","0 ","0 ","0 ","0 ","0 ","0 "})</f>
        <v>1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 0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 0</v>
      </c>
      <c r="X711" t="str">
        <f>LOOKUP(C:C, {0,115,230,345,460,575,690,805,920,1035,1150}, {" 0","0 ","0 ","0 ","0 ","0 ","0 ","1 ","0 ","0 ","0 "})</f>
        <v xml:space="preserve"> 0</v>
      </c>
      <c r="Y711" t="str">
        <f>LOOKUP(C:C, {0,115,230,345,460,575,690,805,920,1035,1150}, {" 0","0 ","0 ","0 ","0 ","0 ","0 ","0 ","1 ","0 ","0 "})</f>
        <v xml:space="preserve"> 0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75250</v>
      </c>
      <c r="B712">
        <v>0</v>
      </c>
      <c r="C712">
        <f t="shared" si="71"/>
        <v>1223</v>
      </c>
      <c r="D712">
        <f t="shared" si="72"/>
        <v>75.25</v>
      </c>
      <c r="E712">
        <f t="shared" si="73"/>
        <v>754.98400000000004</v>
      </c>
      <c r="F712" s="1">
        <f t="shared" si="74"/>
        <v>53</v>
      </c>
      <c r="G712" s="1">
        <f t="shared" si="74"/>
        <v>3</v>
      </c>
      <c r="H712" s="1">
        <f t="shared" si="74"/>
        <v>0</v>
      </c>
      <c r="I712" s="1">
        <f t="shared" si="74"/>
        <v>0</v>
      </c>
      <c r="J712" s="1">
        <f t="shared" si="74"/>
        <v>0</v>
      </c>
      <c r="K712" s="1">
        <f t="shared" si="74"/>
        <v>0</v>
      </c>
      <c r="L712" s="1">
        <f t="shared" si="74"/>
        <v>0</v>
      </c>
      <c r="M712" s="1">
        <f t="shared" si="75"/>
        <v>0</v>
      </c>
      <c r="N712" s="1">
        <f t="shared" si="75"/>
        <v>0</v>
      </c>
      <c r="O712" s="1">
        <f t="shared" si="75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1 </v>
      </c>
    </row>
    <row r="713" spans="1:27" x14ac:dyDescent="0.25">
      <c r="A713">
        <v>78297</v>
      </c>
      <c r="B713">
        <v>0</v>
      </c>
      <c r="C713">
        <f t="shared" si="71"/>
        <v>1223</v>
      </c>
      <c r="D713">
        <f t="shared" si="72"/>
        <v>78.296999999999997</v>
      </c>
      <c r="E713">
        <f t="shared" si="73"/>
        <v>758.03100000000006</v>
      </c>
      <c r="F713" s="1">
        <f t="shared" si="74"/>
        <v>53</v>
      </c>
      <c r="G713" s="1">
        <f t="shared" si="74"/>
        <v>3</v>
      </c>
      <c r="H713" s="1">
        <f t="shared" si="74"/>
        <v>0</v>
      </c>
      <c r="I713" s="1">
        <f t="shared" si="74"/>
        <v>0</v>
      </c>
      <c r="J713" s="1">
        <f t="shared" si="74"/>
        <v>0</v>
      </c>
      <c r="K713" s="1">
        <f t="shared" si="74"/>
        <v>0</v>
      </c>
      <c r="L713" s="1">
        <f t="shared" si="74"/>
        <v>0</v>
      </c>
      <c r="M713" s="1">
        <f t="shared" si="75"/>
        <v>0</v>
      </c>
      <c r="N713" s="1">
        <f t="shared" si="75"/>
        <v>0</v>
      </c>
      <c r="O713" s="1">
        <f t="shared" si="75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1 </v>
      </c>
    </row>
    <row r="714" spans="1:27" x14ac:dyDescent="0.25">
      <c r="A714">
        <v>81172</v>
      </c>
      <c r="B714">
        <v>1178</v>
      </c>
      <c r="C714">
        <f t="shared" si="71"/>
        <v>45</v>
      </c>
      <c r="D714">
        <f t="shared" si="72"/>
        <v>81.171999999999997</v>
      </c>
      <c r="E714">
        <f t="shared" si="73"/>
        <v>760.90600000000006</v>
      </c>
      <c r="F714" s="1">
        <f t="shared" si="74"/>
        <v>54</v>
      </c>
      <c r="G714" s="1">
        <f t="shared" si="74"/>
        <v>3</v>
      </c>
      <c r="H714" s="1">
        <f t="shared" si="74"/>
        <v>0</v>
      </c>
      <c r="I714" s="1">
        <f t="shared" si="74"/>
        <v>0</v>
      </c>
      <c r="J714" s="1">
        <f t="shared" si="74"/>
        <v>0</v>
      </c>
      <c r="K714" s="1">
        <f t="shared" si="74"/>
        <v>0</v>
      </c>
      <c r="L714" s="1">
        <f t="shared" si="74"/>
        <v>0</v>
      </c>
      <c r="M714" s="1">
        <f t="shared" si="75"/>
        <v>0</v>
      </c>
      <c r="N714" s="1">
        <f t="shared" si="75"/>
        <v>0</v>
      </c>
      <c r="O714" s="1">
        <f t="shared" si="75"/>
        <v>0</v>
      </c>
      <c r="P714" s="2"/>
      <c r="Q714" t="str">
        <f>LOOKUP(C:C, {0,115,230,345,460,575,690,805,920,1035,1150}, {"1"," 0","0 ","0 ","0 ","0 ","0 ","0 ","0 ","0 ","0 "})</f>
        <v>1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 0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 0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 0</v>
      </c>
      <c r="X714" t="str">
        <f>LOOKUP(C:C, {0,115,230,345,460,575,690,805,920,1035,1150}, {" 0","0 ","0 ","0 ","0 ","0 ","0 ","1 ","0 ","0 ","0 "})</f>
        <v xml:space="preserve"> 0</v>
      </c>
      <c r="Y714" t="str">
        <f>LOOKUP(C:C, {0,115,230,345,460,575,690,805,920,1035,1150}, {" 0","0 ","0 ","0 ","0 ","0 ","0 ","0 ","1 ","0 ","0 "})</f>
        <v xml:space="preserve"> 0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81703</v>
      </c>
      <c r="B715">
        <v>1185</v>
      </c>
      <c r="C715">
        <f t="shared" si="71"/>
        <v>38</v>
      </c>
      <c r="D715">
        <f t="shared" si="72"/>
        <v>81.703000000000003</v>
      </c>
      <c r="E715">
        <f t="shared" si="73"/>
        <v>761.43700000000001</v>
      </c>
      <c r="F715" s="1">
        <f t="shared" si="74"/>
        <v>55</v>
      </c>
      <c r="G715" s="1">
        <f t="shared" si="74"/>
        <v>3</v>
      </c>
      <c r="H715" s="1">
        <f t="shared" si="74"/>
        <v>0</v>
      </c>
      <c r="I715" s="1">
        <f t="shared" si="74"/>
        <v>0</v>
      </c>
      <c r="J715" s="1">
        <f t="shared" si="74"/>
        <v>0</v>
      </c>
      <c r="K715" s="1">
        <f t="shared" si="74"/>
        <v>0</v>
      </c>
      <c r="L715" s="1">
        <f t="shared" si="74"/>
        <v>0</v>
      </c>
      <c r="M715" s="1">
        <f t="shared" si="75"/>
        <v>0</v>
      </c>
      <c r="N715" s="1">
        <f t="shared" si="75"/>
        <v>0</v>
      </c>
      <c r="O715" s="1">
        <f t="shared" si="75"/>
        <v>0</v>
      </c>
      <c r="P715" s="2"/>
      <c r="Q715" t="str">
        <f>LOOKUP(C:C, {0,115,230,345,460,575,690,805,920,1035,1150}, {"1"," 0","0 ","0 ","0 ","0 ","0 ","0 ","0 ","0 ","0 "})</f>
        <v>1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 0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 0</v>
      </c>
      <c r="X715" t="str">
        <f>LOOKUP(C:C, {0,115,230,345,460,575,690,805,920,1035,1150}, {" 0","0 ","0 ","0 ","0 ","0 ","0 ","1 ","0 ","0 ","0 "})</f>
        <v xml:space="preserve"> 0</v>
      </c>
      <c r="Y715" t="str">
        <f>LOOKUP(C:C, {0,115,230,345,460,575,690,805,920,1035,1150}, {" 0","0 ","0 ","0 ","0 ","0 ","0 ","0 ","1 ","0 ","0 "})</f>
        <v xml:space="preserve"> 0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81953</v>
      </c>
      <c r="B716">
        <v>1178</v>
      </c>
      <c r="C716">
        <f t="shared" si="71"/>
        <v>45</v>
      </c>
      <c r="D716">
        <f t="shared" si="72"/>
        <v>81.953000000000003</v>
      </c>
      <c r="E716">
        <f t="shared" si="73"/>
        <v>761.68700000000001</v>
      </c>
      <c r="F716" s="1">
        <f t="shared" si="74"/>
        <v>56</v>
      </c>
      <c r="G716" s="1">
        <f t="shared" si="74"/>
        <v>3</v>
      </c>
      <c r="H716" s="1">
        <f t="shared" si="74"/>
        <v>0</v>
      </c>
      <c r="I716" s="1">
        <f t="shared" si="74"/>
        <v>0</v>
      </c>
      <c r="J716" s="1">
        <f t="shared" si="74"/>
        <v>0</v>
      </c>
      <c r="K716" s="1">
        <f t="shared" si="74"/>
        <v>0</v>
      </c>
      <c r="L716" s="1">
        <f t="shared" si="74"/>
        <v>0</v>
      </c>
      <c r="M716" s="1">
        <f t="shared" si="75"/>
        <v>0</v>
      </c>
      <c r="N716" s="1">
        <f t="shared" si="75"/>
        <v>0</v>
      </c>
      <c r="O716" s="1">
        <f t="shared" si="75"/>
        <v>0</v>
      </c>
      <c r="P716" s="2"/>
      <c r="Q716" t="str">
        <f>LOOKUP(C:C, {0,115,230,345,460,575,690,805,920,1035,1150}, {"1"," 0","0 ","0 ","0 ","0 ","0 ","0 ","0 ","0 ","0 "})</f>
        <v>1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 0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 0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 0</v>
      </c>
      <c r="X716" t="str">
        <f>LOOKUP(C:C, {0,115,230,345,460,575,690,805,920,1035,1150}, {" 0","0 ","0 ","0 ","0 ","0 ","0 ","1 ","0 ","0 ","0 "})</f>
        <v xml:space="preserve"> 0</v>
      </c>
      <c r="Y716" t="str">
        <f>LOOKUP(C:C, {0,115,230,345,460,575,690,805,920,1035,1150}, {" 0","0 ","0 ","0 ","0 ","0 ","0 ","0 ","1 ","0 ","0 "})</f>
        <v xml:space="preserve"> 0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82000</v>
      </c>
      <c r="B717">
        <v>1147</v>
      </c>
      <c r="C717">
        <f t="shared" si="71"/>
        <v>76</v>
      </c>
      <c r="D717">
        <f t="shared" si="72"/>
        <v>82</v>
      </c>
      <c r="E717">
        <f t="shared" si="73"/>
        <v>761.73400000000004</v>
      </c>
      <c r="F717" s="1">
        <f t="shared" si="74"/>
        <v>57</v>
      </c>
      <c r="G717" s="1">
        <f t="shared" si="74"/>
        <v>3</v>
      </c>
      <c r="H717" s="1">
        <f t="shared" si="74"/>
        <v>0</v>
      </c>
      <c r="I717" s="1">
        <f t="shared" si="74"/>
        <v>0</v>
      </c>
      <c r="J717" s="1">
        <f t="shared" si="74"/>
        <v>0</v>
      </c>
      <c r="K717" s="1">
        <f t="shared" si="74"/>
        <v>0</v>
      </c>
      <c r="L717" s="1">
        <f t="shared" si="74"/>
        <v>0</v>
      </c>
      <c r="M717" s="1">
        <f t="shared" si="75"/>
        <v>0</v>
      </c>
      <c r="N717" s="1">
        <f t="shared" si="75"/>
        <v>0</v>
      </c>
      <c r="O717" s="1">
        <f t="shared" si="75"/>
        <v>0</v>
      </c>
      <c r="P717" s="2"/>
      <c r="Q717" t="str">
        <f>LOOKUP(C:C, {0,115,230,345,460,575,690,805,920,1035,1150}, {"1"," 0","0 ","0 ","0 ","0 ","0 ","0 ","0 ","0 ","0 "})</f>
        <v>1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 0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 0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 0</v>
      </c>
      <c r="X717" t="str">
        <f>LOOKUP(C:C, {0,115,230,345,460,575,690,805,920,1035,1150}, {" 0","0 ","0 ","0 ","0 ","0 ","0 ","1 ","0 ","0 ","0 "})</f>
        <v xml:space="preserve"> 0</v>
      </c>
      <c r="Y717" t="str">
        <f>LOOKUP(C:C, {0,115,230,345,460,575,690,805,920,1035,1150}, {" 0","0 ","0 ","0 ","0 ","0 ","0 ","0 ","1 ","0 ","0 "})</f>
        <v xml:space="preserve"> 0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82250</v>
      </c>
      <c r="B718">
        <v>1146</v>
      </c>
      <c r="C718">
        <f t="shared" si="71"/>
        <v>77</v>
      </c>
      <c r="D718">
        <f t="shared" si="72"/>
        <v>82.25</v>
      </c>
      <c r="E718">
        <f t="shared" si="73"/>
        <v>761.98400000000004</v>
      </c>
      <c r="F718" s="1">
        <f t="shared" si="74"/>
        <v>58</v>
      </c>
      <c r="G718" s="1">
        <f t="shared" si="74"/>
        <v>3</v>
      </c>
      <c r="H718" s="1">
        <f t="shared" si="74"/>
        <v>0</v>
      </c>
      <c r="I718" s="1">
        <f t="shared" si="74"/>
        <v>0</v>
      </c>
      <c r="J718" s="1">
        <f t="shared" si="74"/>
        <v>0</v>
      </c>
      <c r="K718" s="1">
        <f t="shared" si="74"/>
        <v>0</v>
      </c>
      <c r="L718" s="1">
        <f t="shared" si="74"/>
        <v>0</v>
      </c>
      <c r="M718" s="1">
        <f t="shared" si="75"/>
        <v>0</v>
      </c>
      <c r="N718" s="1">
        <f t="shared" si="75"/>
        <v>0</v>
      </c>
      <c r="O718" s="1">
        <f t="shared" si="75"/>
        <v>0</v>
      </c>
      <c r="P718" s="2"/>
      <c r="Q718" t="str">
        <f>LOOKUP(C:C, {0,115,230,345,460,575,690,805,920,1035,1150}, {"1"," 0","0 ","0 ","0 ","0 ","0 ","0 ","0 ","0 ","0 "})</f>
        <v>1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 0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 0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 0</v>
      </c>
      <c r="X718" t="str">
        <f>LOOKUP(C:C, {0,115,230,345,460,575,690,805,920,1035,1150}, {" 0","0 ","0 ","0 ","0 ","0 ","0 ","1 ","0 ","0 ","0 "})</f>
        <v xml:space="preserve"> 0</v>
      </c>
      <c r="Y718" t="str">
        <f>LOOKUP(C:C, {0,115,230,345,460,575,690,805,920,1035,1150}, {" 0","0 ","0 ","0 ","0 ","0 ","0 ","0 ","1 ","0 ","0 "})</f>
        <v xml:space="preserve"> 0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82250</v>
      </c>
      <c r="B719">
        <v>0</v>
      </c>
      <c r="C719">
        <f t="shared" si="71"/>
        <v>1223</v>
      </c>
      <c r="D719">
        <f t="shared" si="72"/>
        <v>82.25</v>
      </c>
      <c r="E719">
        <f t="shared" si="73"/>
        <v>761.98400000000004</v>
      </c>
      <c r="F719" s="1">
        <f t="shared" si="74"/>
        <v>58</v>
      </c>
      <c r="G719" s="1">
        <f t="shared" si="74"/>
        <v>3</v>
      </c>
      <c r="H719" s="1">
        <f t="shared" si="74"/>
        <v>0</v>
      </c>
      <c r="I719" s="1">
        <f t="shared" si="74"/>
        <v>0</v>
      </c>
      <c r="J719" s="1">
        <f t="shared" si="74"/>
        <v>0</v>
      </c>
      <c r="K719" s="1">
        <f t="shared" si="74"/>
        <v>0</v>
      </c>
      <c r="L719" s="1">
        <f t="shared" si="74"/>
        <v>0</v>
      </c>
      <c r="M719" s="1">
        <f t="shared" si="75"/>
        <v>0</v>
      </c>
      <c r="N719" s="1">
        <f t="shared" si="75"/>
        <v>0</v>
      </c>
      <c r="O719" s="1">
        <f t="shared" si="75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1 </v>
      </c>
    </row>
    <row r="720" spans="1:27" x14ac:dyDescent="0.25">
      <c r="A720">
        <v>85266</v>
      </c>
      <c r="B720">
        <v>0</v>
      </c>
      <c r="C720">
        <f t="shared" si="71"/>
        <v>1223</v>
      </c>
      <c r="D720">
        <f t="shared" si="72"/>
        <v>85.266000000000005</v>
      </c>
      <c r="E720">
        <f t="shared" si="73"/>
        <v>765</v>
      </c>
      <c r="F720" s="1">
        <f t="shared" si="74"/>
        <v>58</v>
      </c>
      <c r="G720" s="1">
        <f t="shared" si="74"/>
        <v>3</v>
      </c>
      <c r="H720" s="1">
        <f t="shared" si="74"/>
        <v>0</v>
      </c>
      <c r="I720" s="1">
        <f t="shared" si="74"/>
        <v>0</v>
      </c>
      <c r="J720" s="1">
        <f t="shared" si="74"/>
        <v>0</v>
      </c>
      <c r="K720" s="1">
        <f t="shared" si="74"/>
        <v>0</v>
      </c>
      <c r="L720" s="1">
        <f t="shared" si="74"/>
        <v>0</v>
      </c>
      <c r="M720" s="1">
        <f t="shared" si="75"/>
        <v>0</v>
      </c>
      <c r="N720" s="1">
        <f t="shared" si="75"/>
        <v>0</v>
      </c>
      <c r="O720" s="1">
        <f t="shared" si="75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1 </v>
      </c>
    </row>
    <row r="721" spans="1:27" x14ac:dyDescent="0.25">
      <c r="A721">
        <v>88282</v>
      </c>
      <c r="B721">
        <v>1146</v>
      </c>
      <c r="C721">
        <f t="shared" si="71"/>
        <v>77</v>
      </c>
      <c r="D721">
        <f t="shared" si="72"/>
        <v>88.281999999999996</v>
      </c>
      <c r="E721">
        <f t="shared" si="73"/>
        <v>768.01600000000008</v>
      </c>
      <c r="F721" s="1">
        <f t="shared" si="74"/>
        <v>59</v>
      </c>
      <c r="G721" s="1">
        <f t="shared" si="74"/>
        <v>3</v>
      </c>
      <c r="H721" s="1">
        <f t="shared" si="74"/>
        <v>0</v>
      </c>
      <c r="I721" s="1">
        <f t="shared" si="74"/>
        <v>0</v>
      </c>
      <c r="J721" s="1">
        <f t="shared" si="74"/>
        <v>0</v>
      </c>
      <c r="K721" s="1">
        <f t="shared" si="74"/>
        <v>0</v>
      </c>
      <c r="L721" s="1">
        <f t="shared" si="74"/>
        <v>0</v>
      </c>
      <c r="M721" s="1">
        <f t="shared" si="75"/>
        <v>0</v>
      </c>
      <c r="N721" s="1">
        <f t="shared" si="75"/>
        <v>0</v>
      </c>
      <c r="O721" s="1">
        <f t="shared" si="75"/>
        <v>0</v>
      </c>
      <c r="P721" s="2"/>
      <c r="Q721" t="str">
        <f>LOOKUP(C:C, {0,115,230,345,460,575,690,805,920,1035,1150}, {"1"," 0","0 ","0 ","0 ","0 ","0 ","0 ","0 ","0 ","0 "})</f>
        <v>1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 0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 0</v>
      </c>
      <c r="X721" t="str">
        <f>LOOKUP(C:C, {0,115,230,345,460,575,690,805,920,1035,1150}, {" 0","0 ","0 ","0 ","0 ","0 ","0 ","1 ","0 ","0 ","0 "})</f>
        <v xml:space="preserve"> 0</v>
      </c>
      <c r="Y721" t="str">
        <f>LOOKUP(C:C, {0,115,230,345,460,575,690,805,920,1035,1150}, {" 0","0 ","0 ","0 ","0 ","0 ","0 ","0 ","1 ","0 ","0 "})</f>
        <v xml:space="preserve"> 0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88563</v>
      </c>
      <c r="B722">
        <v>1160</v>
      </c>
      <c r="C722">
        <f t="shared" si="71"/>
        <v>63</v>
      </c>
      <c r="D722">
        <f t="shared" si="72"/>
        <v>88.563000000000002</v>
      </c>
      <c r="E722">
        <f t="shared" si="73"/>
        <v>768.29700000000003</v>
      </c>
      <c r="F722" s="1">
        <f t="shared" si="74"/>
        <v>60</v>
      </c>
      <c r="G722" s="1">
        <f t="shared" si="74"/>
        <v>3</v>
      </c>
      <c r="H722" s="1">
        <f t="shared" si="74"/>
        <v>0</v>
      </c>
      <c r="I722" s="1">
        <f t="shared" si="74"/>
        <v>0</v>
      </c>
      <c r="J722" s="1">
        <f t="shared" si="74"/>
        <v>0</v>
      </c>
      <c r="K722" s="1">
        <f t="shared" si="74"/>
        <v>0</v>
      </c>
      <c r="L722" s="1">
        <f t="shared" si="74"/>
        <v>0</v>
      </c>
      <c r="M722" s="1">
        <f t="shared" si="75"/>
        <v>0</v>
      </c>
      <c r="N722" s="1">
        <f t="shared" si="75"/>
        <v>0</v>
      </c>
      <c r="O722" s="1">
        <f t="shared" si="75"/>
        <v>0</v>
      </c>
      <c r="P722" s="2"/>
      <c r="Q722" t="str">
        <f>LOOKUP(C:C, {0,115,230,345,460,575,690,805,920,1035,1150}, {"1"," 0","0 ","0 ","0 ","0 ","0 ","0 ","0 ","0 ","0 "})</f>
        <v>1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 0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 0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 0</v>
      </c>
      <c r="X722" t="str">
        <f>LOOKUP(C:C, {0,115,230,345,460,575,690,805,920,1035,1150}, {" 0","0 ","0 ","0 ","0 ","0 ","0 ","1 ","0 ","0 ","0 "})</f>
        <v xml:space="preserve"> 0</v>
      </c>
      <c r="Y722" t="str">
        <f>LOOKUP(C:C, {0,115,230,345,460,575,690,805,920,1035,1150}, {" 0","0 ","0 ","0 ","0 ","0 ","0 ","0 ","1 ","0 ","0 "})</f>
        <v xml:space="preserve"> 0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88594</v>
      </c>
      <c r="B723">
        <v>1120</v>
      </c>
      <c r="C723">
        <f t="shared" si="71"/>
        <v>103</v>
      </c>
      <c r="D723">
        <f t="shared" si="72"/>
        <v>88.593999999999994</v>
      </c>
      <c r="E723">
        <f t="shared" si="73"/>
        <v>768.32799999999997</v>
      </c>
      <c r="F723" s="1">
        <f t="shared" si="74"/>
        <v>61</v>
      </c>
      <c r="G723" s="1">
        <f t="shared" si="74"/>
        <v>3</v>
      </c>
      <c r="H723" s="1">
        <f t="shared" si="74"/>
        <v>0</v>
      </c>
      <c r="I723" s="1">
        <f t="shared" si="74"/>
        <v>0</v>
      </c>
      <c r="J723" s="1">
        <f t="shared" si="74"/>
        <v>0</v>
      </c>
      <c r="K723" s="1">
        <f t="shared" si="74"/>
        <v>0</v>
      </c>
      <c r="L723" s="1">
        <f t="shared" si="74"/>
        <v>0</v>
      </c>
      <c r="M723" s="1">
        <f t="shared" si="75"/>
        <v>0</v>
      </c>
      <c r="N723" s="1">
        <f t="shared" si="75"/>
        <v>0</v>
      </c>
      <c r="O723" s="1">
        <f t="shared" si="75"/>
        <v>0</v>
      </c>
      <c r="P723" s="2"/>
      <c r="Q723" t="str">
        <f>LOOKUP(C:C, {0,115,230,345,460,575,690,805,920,1035,1150}, {"1"," 0","0 ","0 ","0 ","0 ","0 ","0 ","0 ","0 ","0 "})</f>
        <v>1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 0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 0</v>
      </c>
      <c r="X723" t="str">
        <f>LOOKUP(C:C, {0,115,230,345,460,575,690,805,920,1035,1150}, {" 0","0 ","0 ","0 ","0 ","0 ","0 ","1 ","0 ","0 ","0 "})</f>
        <v xml:space="preserve"> 0</v>
      </c>
      <c r="Y723" t="str">
        <f>LOOKUP(C:C, {0,115,230,345,460,575,690,805,920,1035,1150}, {" 0","0 ","0 ","0 ","0 ","0 ","0 ","0 ","1 ","0 ","0 "})</f>
        <v xml:space="preserve"> 0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89078</v>
      </c>
      <c r="B724">
        <v>1150</v>
      </c>
      <c r="C724">
        <f t="shared" si="71"/>
        <v>73</v>
      </c>
      <c r="D724">
        <f t="shared" si="72"/>
        <v>89.078000000000003</v>
      </c>
      <c r="E724">
        <f t="shared" si="73"/>
        <v>768.81200000000001</v>
      </c>
      <c r="F724" s="1">
        <f t="shared" si="74"/>
        <v>62</v>
      </c>
      <c r="G724" s="1">
        <f t="shared" si="74"/>
        <v>3</v>
      </c>
      <c r="H724" s="1">
        <f t="shared" si="74"/>
        <v>0</v>
      </c>
      <c r="I724" s="1">
        <f t="shared" si="74"/>
        <v>0</v>
      </c>
      <c r="J724" s="1">
        <f t="shared" si="74"/>
        <v>0</v>
      </c>
      <c r="K724" s="1">
        <f t="shared" si="74"/>
        <v>0</v>
      </c>
      <c r="L724" s="1">
        <f t="shared" si="74"/>
        <v>0</v>
      </c>
      <c r="M724" s="1">
        <f t="shared" si="75"/>
        <v>0</v>
      </c>
      <c r="N724" s="1">
        <f t="shared" si="75"/>
        <v>0</v>
      </c>
      <c r="O724" s="1">
        <f t="shared" si="75"/>
        <v>0</v>
      </c>
      <c r="P724" s="2"/>
      <c r="Q724" t="str">
        <f>LOOKUP(C:C, {0,115,230,345,460,575,690,805,920,1035,1150}, {"1"," 0","0 ","0 ","0 ","0 ","0 ","0 ","0 ","0 ","0 "})</f>
        <v>1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 0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 0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 0</v>
      </c>
      <c r="X724" t="str">
        <f>LOOKUP(C:C, {0,115,230,345,460,575,690,805,920,1035,1150}, {" 0","0 ","0 ","0 ","0 ","0 ","0 ","1 ","0 ","0 ","0 "})</f>
        <v xml:space="preserve"> 0</v>
      </c>
      <c r="Y724" t="str">
        <f>LOOKUP(C:C, {0,115,230,345,460,575,690,805,920,1035,1150}, {" 0","0 ","0 ","0 ","0 ","0 ","0 ","0 ","1 ","0 ","0 "})</f>
        <v xml:space="preserve"> 0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89672</v>
      </c>
      <c r="B725">
        <v>1198</v>
      </c>
      <c r="C725">
        <f t="shared" si="71"/>
        <v>25</v>
      </c>
      <c r="D725">
        <f t="shared" si="72"/>
        <v>89.671999999999997</v>
      </c>
      <c r="E725">
        <f t="shared" si="73"/>
        <v>769.40600000000006</v>
      </c>
      <c r="F725" s="1">
        <f t="shared" si="74"/>
        <v>63</v>
      </c>
      <c r="G725" s="1">
        <f t="shared" si="74"/>
        <v>3</v>
      </c>
      <c r="H725" s="1">
        <f t="shared" si="74"/>
        <v>0</v>
      </c>
      <c r="I725" s="1">
        <f t="shared" si="74"/>
        <v>0</v>
      </c>
      <c r="J725" s="1">
        <f t="shared" si="74"/>
        <v>0</v>
      </c>
      <c r="K725" s="1">
        <f t="shared" si="74"/>
        <v>0</v>
      </c>
      <c r="L725" s="1">
        <f t="shared" si="74"/>
        <v>0</v>
      </c>
      <c r="M725" s="1">
        <f t="shared" si="75"/>
        <v>0</v>
      </c>
      <c r="N725" s="1">
        <f t="shared" si="75"/>
        <v>0</v>
      </c>
      <c r="O725" s="1">
        <f t="shared" si="75"/>
        <v>0</v>
      </c>
      <c r="P725" s="2"/>
      <c r="Q725" t="str">
        <f>LOOKUP(C:C, {0,115,230,345,460,575,690,805,920,1035,1150}, {"1"," 0","0 ","0 ","0 ","0 ","0 ","0 ","0 ","0 ","0 "})</f>
        <v>1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 0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 0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 0</v>
      </c>
      <c r="X725" t="str">
        <f>LOOKUP(C:C, {0,115,230,345,460,575,690,805,920,1035,1150}, {" 0","0 ","0 ","0 ","0 ","0 ","0 ","1 ","0 ","0 ","0 "})</f>
        <v xml:space="preserve"> 0</v>
      </c>
      <c r="Y725" t="str">
        <f>LOOKUP(C:C, {0,115,230,345,460,575,690,805,920,1035,1150}, {" 0","0 ","0 ","0 ","0 ","0 ","0 ","0 ","1 ","0 ","0 "})</f>
        <v xml:space="preserve"> 0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89672</v>
      </c>
      <c r="B726">
        <v>0</v>
      </c>
      <c r="C726">
        <f t="shared" si="71"/>
        <v>1223</v>
      </c>
      <c r="D726">
        <f t="shared" si="72"/>
        <v>89.671999999999997</v>
      </c>
      <c r="E726">
        <f t="shared" si="73"/>
        <v>769.40600000000006</v>
      </c>
      <c r="F726" s="1">
        <f t="shared" si="74"/>
        <v>63</v>
      </c>
      <c r="G726" s="1">
        <f t="shared" si="74"/>
        <v>3</v>
      </c>
      <c r="H726" s="1">
        <f t="shared" si="74"/>
        <v>0</v>
      </c>
      <c r="I726" s="1">
        <f t="shared" si="74"/>
        <v>0</v>
      </c>
      <c r="J726" s="1">
        <f t="shared" si="74"/>
        <v>0</v>
      </c>
      <c r="K726" s="1">
        <f t="shared" si="74"/>
        <v>0</v>
      </c>
      <c r="L726" s="1">
        <f t="shared" si="74"/>
        <v>0</v>
      </c>
      <c r="M726" s="1">
        <f t="shared" si="75"/>
        <v>0</v>
      </c>
      <c r="N726" s="1">
        <f t="shared" si="75"/>
        <v>0</v>
      </c>
      <c r="O726" s="1">
        <f t="shared" si="75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1 </v>
      </c>
    </row>
    <row r="727" spans="1:27" x14ac:dyDescent="0.25">
      <c r="A727">
        <v>92703</v>
      </c>
      <c r="B727">
        <v>0</v>
      </c>
      <c r="C727">
        <f t="shared" si="71"/>
        <v>1223</v>
      </c>
      <c r="D727">
        <f t="shared" si="72"/>
        <v>92.703000000000003</v>
      </c>
      <c r="E727">
        <f t="shared" si="73"/>
        <v>772.43700000000001</v>
      </c>
      <c r="F727" s="1">
        <f t="shared" si="74"/>
        <v>63</v>
      </c>
      <c r="G727" s="1">
        <f t="shared" si="74"/>
        <v>3</v>
      </c>
      <c r="H727" s="1">
        <f t="shared" si="74"/>
        <v>0</v>
      </c>
      <c r="I727" s="1">
        <f t="shared" si="74"/>
        <v>0</v>
      </c>
      <c r="J727" s="1">
        <f t="shared" si="74"/>
        <v>0</v>
      </c>
      <c r="K727" s="1">
        <f t="shared" si="74"/>
        <v>0</v>
      </c>
      <c r="L727" s="1">
        <f t="shared" si="74"/>
        <v>0</v>
      </c>
      <c r="M727" s="1">
        <f t="shared" si="75"/>
        <v>0</v>
      </c>
      <c r="N727" s="1">
        <f t="shared" si="75"/>
        <v>0</v>
      </c>
      <c r="O727" s="1">
        <f t="shared" si="75"/>
        <v>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1 </v>
      </c>
    </row>
    <row r="728" spans="1:27" x14ac:dyDescent="0.25">
      <c r="A728">
        <v>95219</v>
      </c>
      <c r="B728">
        <v>1140</v>
      </c>
      <c r="C728">
        <f t="shared" si="71"/>
        <v>83</v>
      </c>
      <c r="D728">
        <f t="shared" si="72"/>
        <v>95.218999999999994</v>
      </c>
      <c r="E728">
        <f t="shared" si="73"/>
        <v>774.95299999999997</v>
      </c>
      <c r="F728" s="1">
        <f t="shared" si="74"/>
        <v>64</v>
      </c>
      <c r="G728" s="1">
        <f t="shared" si="74"/>
        <v>3</v>
      </c>
      <c r="H728" s="1">
        <f t="shared" si="74"/>
        <v>0</v>
      </c>
      <c r="I728" s="1">
        <f t="shared" si="74"/>
        <v>0</v>
      </c>
      <c r="J728" s="1">
        <f t="shared" si="74"/>
        <v>0</v>
      </c>
      <c r="K728" s="1">
        <f t="shared" si="74"/>
        <v>0</v>
      </c>
      <c r="L728" s="1">
        <f t="shared" si="74"/>
        <v>0</v>
      </c>
      <c r="M728" s="1">
        <f t="shared" si="75"/>
        <v>0</v>
      </c>
      <c r="N728" s="1">
        <f t="shared" si="75"/>
        <v>0</v>
      </c>
      <c r="O728" s="1">
        <f t="shared" si="75"/>
        <v>0</v>
      </c>
      <c r="P728" s="2"/>
      <c r="Q728" t="str">
        <f>LOOKUP(C:C, {0,115,230,345,460,575,690,805,920,1035,1150}, {"1"," 0","0 ","0 ","0 ","0 ","0 ","0 ","0 ","0 ","0 "})</f>
        <v>1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 0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 0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 0</v>
      </c>
      <c r="X728" t="str">
        <f>LOOKUP(C:C, {0,115,230,345,460,575,690,805,920,1035,1150}, {" 0","0 ","0 ","0 ","0 ","0 ","0 ","1 ","0 ","0 ","0 "})</f>
        <v xml:space="preserve"> 0</v>
      </c>
      <c r="Y728" t="str">
        <f>LOOKUP(C:C, {0,115,230,345,460,575,690,805,920,1035,1150}, {" 0","0 ","0 ","0 ","0 ","0 ","0 ","0 ","1 ","0 ","0 "})</f>
        <v xml:space="preserve"> 0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95750</v>
      </c>
      <c r="B729">
        <v>1178</v>
      </c>
      <c r="C729">
        <f t="shared" si="71"/>
        <v>45</v>
      </c>
      <c r="D729">
        <f t="shared" si="72"/>
        <v>95.75</v>
      </c>
      <c r="E729">
        <f t="shared" si="73"/>
        <v>775.48400000000004</v>
      </c>
      <c r="F729" s="1">
        <f t="shared" si="74"/>
        <v>65</v>
      </c>
      <c r="G729" s="1">
        <f t="shared" si="74"/>
        <v>3</v>
      </c>
      <c r="H729" s="1">
        <f t="shared" si="74"/>
        <v>0</v>
      </c>
      <c r="I729" s="1">
        <f t="shared" si="74"/>
        <v>0</v>
      </c>
      <c r="J729" s="1">
        <f t="shared" si="74"/>
        <v>0</v>
      </c>
      <c r="K729" s="1">
        <f t="shared" si="74"/>
        <v>0</v>
      </c>
      <c r="L729" s="1">
        <f t="shared" si="74"/>
        <v>0</v>
      </c>
      <c r="M729" s="1">
        <f t="shared" si="75"/>
        <v>0</v>
      </c>
      <c r="N729" s="1">
        <f t="shared" si="75"/>
        <v>0</v>
      </c>
      <c r="O729" s="1">
        <f t="shared" si="75"/>
        <v>0</v>
      </c>
      <c r="P729" s="2"/>
      <c r="Q729" t="str">
        <f>LOOKUP(C:C, {0,115,230,345,460,575,690,805,920,1035,1150}, {"1"," 0","0 ","0 ","0 ","0 ","0 ","0 ","0 ","0 ","0 "})</f>
        <v>1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 0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 0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 0</v>
      </c>
      <c r="X729" t="str">
        <f>LOOKUP(C:C, {0,115,230,345,460,575,690,805,920,1035,1150}, {" 0","0 ","0 ","0 ","0 ","0 ","0 ","1 ","0 ","0 ","0 "})</f>
        <v xml:space="preserve"> 0</v>
      </c>
      <c r="Y729" t="str">
        <f>LOOKUP(C:C, {0,115,230,345,460,575,690,805,920,1035,1150}, {" 0","0 ","0 ","0 ","0 ","0 ","0 ","0 ","1 ","0 ","0 "})</f>
        <v xml:space="preserve"> 0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96016</v>
      </c>
      <c r="B730">
        <v>1182</v>
      </c>
      <c r="C730">
        <f t="shared" si="71"/>
        <v>41</v>
      </c>
      <c r="D730">
        <f t="shared" si="72"/>
        <v>96.016000000000005</v>
      </c>
      <c r="E730">
        <f t="shared" si="73"/>
        <v>775.75</v>
      </c>
      <c r="F730" s="1">
        <f t="shared" si="74"/>
        <v>66</v>
      </c>
      <c r="G730" s="1">
        <f t="shared" si="74"/>
        <v>3</v>
      </c>
      <c r="H730" s="1">
        <f t="shared" si="74"/>
        <v>0</v>
      </c>
      <c r="I730" s="1">
        <f t="shared" si="74"/>
        <v>0</v>
      </c>
      <c r="J730" s="1">
        <f t="shared" si="74"/>
        <v>0</v>
      </c>
      <c r="K730" s="1">
        <f t="shared" si="74"/>
        <v>0</v>
      </c>
      <c r="L730" s="1">
        <f t="shared" si="74"/>
        <v>0</v>
      </c>
      <c r="M730" s="1">
        <f t="shared" si="75"/>
        <v>0</v>
      </c>
      <c r="N730" s="1">
        <f t="shared" si="75"/>
        <v>0</v>
      </c>
      <c r="O730" s="1">
        <f t="shared" si="75"/>
        <v>0</v>
      </c>
      <c r="P730" s="2"/>
      <c r="Q730" t="str">
        <f>LOOKUP(C:C, {0,115,230,345,460,575,690,805,920,1035,1150}, {"1"," 0","0 ","0 ","0 ","0 ","0 ","0 ","0 ","0 ","0 "})</f>
        <v>1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 0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 0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 0</v>
      </c>
      <c r="X730" t="str">
        <f>LOOKUP(C:C, {0,115,230,345,460,575,690,805,920,1035,1150}, {" 0","0 ","0 ","0 ","0 ","0 ","0 ","1 ","0 ","0 ","0 "})</f>
        <v xml:space="preserve"> 0</v>
      </c>
      <c r="Y730" t="str">
        <f>LOOKUP(C:C, {0,115,230,345,460,575,690,805,920,1035,1150}, {" 0","0 ","0 ","0 ","0 ","0 ","0 ","0 ","1 ","0 ","0 "})</f>
        <v xml:space="preserve"> 0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97000</v>
      </c>
      <c r="B731">
        <v>1140</v>
      </c>
      <c r="C731">
        <f t="shared" si="71"/>
        <v>83</v>
      </c>
      <c r="D731">
        <f t="shared" si="72"/>
        <v>97</v>
      </c>
      <c r="E731">
        <f t="shared" si="73"/>
        <v>776.73400000000004</v>
      </c>
      <c r="F731" s="1">
        <f t="shared" si="74"/>
        <v>67</v>
      </c>
      <c r="G731" s="1">
        <f t="shared" si="74"/>
        <v>3</v>
      </c>
      <c r="H731" s="1">
        <f t="shared" si="74"/>
        <v>0</v>
      </c>
      <c r="I731" s="1">
        <f t="shared" si="74"/>
        <v>0</v>
      </c>
      <c r="J731" s="1">
        <f t="shared" si="74"/>
        <v>0</v>
      </c>
      <c r="K731" s="1">
        <f t="shared" si="74"/>
        <v>0</v>
      </c>
      <c r="L731" s="1">
        <f t="shared" si="74"/>
        <v>0</v>
      </c>
      <c r="M731" s="1">
        <f t="shared" si="75"/>
        <v>0</v>
      </c>
      <c r="N731" s="1">
        <f t="shared" si="75"/>
        <v>0</v>
      </c>
      <c r="O731" s="1">
        <f t="shared" si="75"/>
        <v>0</v>
      </c>
      <c r="P731" s="2"/>
      <c r="Q731" t="str">
        <f>LOOKUP(C:C, {0,115,230,345,460,575,690,805,920,1035,1150}, {"1"," 0","0 ","0 ","0 ","0 ","0 ","0 ","0 ","0 ","0 "})</f>
        <v>1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 0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 0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 0</v>
      </c>
      <c r="X731" t="str">
        <f>LOOKUP(C:C, {0,115,230,345,460,575,690,805,920,1035,1150}, {" 0","0 ","0 ","0 ","0 ","0 ","0 ","1 ","0 ","0 ","0 "})</f>
        <v xml:space="preserve"> 0</v>
      </c>
      <c r="Y731" t="str">
        <f>LOOKUP(C:C, {0,115,230,345,460,575,690,805,920,1035,1150}, {" 0","0 ","0 ","0 ","0 ","0 ","0 ","0 ","1 ","0 ","0 "})</f>
        <v xml:space="preserve"> 0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97297</v>
      </c>
      <c r="B732">
        <v>1198</v>
      </c>
      <c r="C732">
        <f t="shared" si="71"/>
        <v>25</v>
      </c>
      <c r="D732">
        <f t="shared" si="72"/>
        <v>97.296999999999997</v>
      </c>
      <c r="E732">
        <f t="shared" si="73"/>
        <v>777.03100000000006</v>
      </c>
      <c r="F732" s="1">
        <f t="shared" si="74"/>
        <v>68</v>
      </c>
      <c r="G732" s="1">
        <f t="shared" si="74"/>
        <v>3</v>
      </c>
      <c r="H732" s="1">
        <f t="shared" si="74"/>
        <v>0</v>
      </c>
      <c r="I732" s="1">
        <f t="shared" si="74"/>
        <v>0</v>
      </c>
      <c r="J732" s="1">
        <f t="shared" si="74"/>
        <v>0</v>
      </c>
      <c r="K732" s="1">
        <f t="shared" si="74"/>
        <v>0</v>
      </c>
      <c r="L732" s="1">
        <f t="shared" si="74"/>
        <v>0</v>
      </c>
      <c r="M732" s="1">
        <f t="shared" si="75"/>
        <v>0</v>
      </c>
      <c r="N732" s="1">
        <f t="shared" si="75"/>
        <v>0</v>
      </c>
      <c r="O732" s="1">
        <f t="shared" si="75"/>
        <v>0</v>
      </c>
      <c r="P732" s="2"/>
      <c r="Q732" t="str">
        <f>LOOKUP(C:C, {0,115,230,345,460,575,690,805,920,1035,1150}, {"1"," 0","0 ","0 ","0 ","0 ","0 ","0 ","0 ","0 ","0 "})</f>
        <v>1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 0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 0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 0</v>
      </c>
      <c r="X732" t="str">
        <f>LOOKUP(C:C, {0,115,230,345,460,575,690,805,920,1035,1150}, {" 0","0 ","0 ","0 ","0 ","0 ","0 ","1 ","0 ","0 ","0 "})</f>
        <v xml:space="preserve"> 0</v>
      </c>
      <c r="Y732" t="str">
        <f>LOOKUP(C:C, {0,115,230,345,460,575,690,805,920,1035,1150}, {" 0","0 ","0 ","0 ","0 ","0 ","0 ","0 ","1 ","0 ","0 "})</f>
        <v xml:space="preserve"> 0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97297</v>
      </c>
      <c r="B733">
        <v>0</v>
      </c>
      <c r="C733">
        <f t="shared" si="71"/>
        <v>1223</v>
      </c>
      <c r="D733">
        <f t="shared" si="72"/>
        <v>97.296999999999997</v>
      </c>
      <c r="E733">
        <f t="shared" si="73"/>
        <v>777.03100000000006</v>
      </c>
      <c r="F733" s="1">
        <f t="shared" si="74"/>
        <v>68</v>
      </c>
      <c r="G733" s="1">
        <f t="shared" si="74"/>
        <v>3</v>
      </c>
      <c r="H733" s="1">
        <f t="shared" si="74"/>
        <v>0</v>
      </c>
      <c r="I733" s="1">
        <f t="shared" si="74"/>
        <v>0</v>
      </c>
      <c r="J733" s="1">
        <f t="shared" si="74"/>
        <v>0</v>
      </c>
      <c r="K733" s="1">
        <f t="shared" si="74"/>
        <v>0</v>
      </c>
      <c r="L733" s="1">
        <f t="shared" si="74"/>
        <v>0</v>
      </c>
      <c r="M733" s="1">
        <f t="shared" si="75"/>
        <v>0</v>
      </c>
      <c r="N733" s="1">
        <f t="shared" si="75"/>
        <v>0</v>
      </c>
      <c r="O733" s="1">
        <f t="shared" si="75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1 </v>
      </c>
    </row>
    <row r="734" spans="1:27" x14ac:dyDescent="0.25">
      <c r="A734">
        <v>100344</v>
      </c>
      <c r="B734">
        <v>0</v>
      </c>
      <c r="C734">
        <f t="shared" si="71"/>
        <v>1223</v>
      </c>
      <c r="D734">
        <f t="shared" si="72"/>
        <v>100.34399999999999</v>
      </c>
      <c r="E734">
        <f t="shared" si="73"/>
        <v>780.07799999999997</v>
      </c>
      <c r="F734" s="1">
        <f t="shared" si="74"/>
        <v>68</v>
      </c>
      <c r="G734" s="1">
        <f t="shared" si="74"/>
        <v>3</v>
      </c>
      <c r="H734" s="1">
        <f t="shared" si="74"/>
        <v>0</v>
      </c>
      <c r="I734" s="1">
        <f t="shared" si="74"/>
        <v>0</v>
      </c>
      <c r="J734" s="1">
        <f t="shared" si="74"/>
        <v>0</v>
      </c>
      <c r="K734" s="1">
        <f t="shared" si="74"/>
        <v>0</v>
      </c>
      <c r="L734" s="1">
        <f t="shared" si="74"/>
        <v>0</v>
      </c>
      <c r="M734" s="1">
        <f t="shared" si="75"/>
        <v>0</v>
      </c>
      <c r="N734" s="1">
        <f t="shared" si="75"/>
        <v>0</v>
      </c>
      <c r="O734" s="1">
        <f t="shared" si="75"/>
        <v>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1 </v>
      </c>
    </row>
    <row r="735" spans="1:27" x14ac:dyDescent="0.25">
      <c r="A735">
        <v>105547</v>
      </c>
      <c r="B735">
        <v>1160</v>
      </c>
      <c r="C735">
        <f t="shared" si="71"/>
        <v>63</v>
      </c>
      <c r="D735">
        <f t="shared" si="72"/>
        <v>105.547</v>
      </c>
      <c r="E735">
        <f t="shared" si="73"/>
        <v>785.28100000000006</v>
      </c>
      <c r="F735" s="1">
        <f t="shared" si="74"/>
        <v>69</v>
      </c>
      <c r="G735" s="1">
        <f t="shared" si="74"/>
        <v>3</v>
      </c>
      <c r="H735" s="1">
        <f t="shared" si="74"/>
        <v>0</v>
      </c>
      <c r="I735" s="1">
        <f t="shared" si="74"/>
        <v>0</v>
      </c>
      <c r="J735" s="1">
        <f t="shared" si="74"/>
        <v>0</v>
      </c>
      <c r="K735" s="1">
        <f t="shared" si="74"/>
        <v>0</v>
      </c>
      <c r="L735" s="1">
        <f t="shared" si="74"/>
        <v>0</v>
      </c>
      <c r="M735" s="1">
        <f t="shared" si="75"/>
        <v>0</v>
      </c>
      <c r="N735" s="1">
        <f t="shared" si="75"/>
        <v>0</v>
      </c>
      <c r="O735" s="1">
        <f t="shared" si="75"/>
        <v>0</v>
      </c>
      <c r="P735" s="2"/>
      <c r="Q735" t="str">
        <f>LOOKUP(C:C, {0,115,230,345,460,575,690,805,920,1035,1150}, {"1"," 0","0 ","0 ","0 ","0 ","0 ","0 ","0 ","0 ","0 "})</f>
        <v>1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 0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 0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 0</v>
      </c>
      <c r="X735" t="str">
        <f>LOOKUP(C:C, {0,115,230,345,460,575,690,805,920,1035,1150}, {" 0","0 ","0 ","0 ","0 ","0 ","0 ","1 ","0 ","0 ","0 "})</f>
        <v xml:space="preserve"> 0</v>
      </c>
      <c r="Y735" t="str">
        <f>LOOKUP(C:C, {0,115,230,345,460,575,690,805,920,1035,1150}, {" 0","0 ","0 ","0 ","0 ","0 ","0 ","0 ","1 ","0 ","0 "})</f>
        <v xml:space="preserve"> 0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105844</v>
      </c>
      <c r="B736">
        <v>1140</v>
      </c>
      <c r="C736">
        <f t="shared" si="71"/>
        <v>83</v>
      </c>
      <c r="D736">
        <f t="shared" si="72"/>
        <v>105.84399999999999</v>
      </c>
      <c r="E736">
        <f t="shared" si="73"/>
        <v>785.57799999999997</v>
      </c>
      <c r="F736" s="1">
        <f t="shared" si="74"/>
        <v>70</v>
      </c>
      <c r="G736" s="1">
        <f t="shared" si="74"/>
        <v>3</v>
      </c>
      <c r="H736" s="1">
        <f t="shared" si="74"/>
        <v>0</v>
      </c>
      <c r="I736" s="1">
        <f t="shared" si="74"/>
        <v>0</v>
      </c>
      <c r="J736" s="1">
        <f t="shared" si="74"/>
        <v>0</v>
      </c>
      <c r="K736" s="1">
        <f t="shared" si="74"/>
        <v>0</v>
      </c>
      <c r="L736" s="1">
        <f t="shared" si="74"/>
        <v>0</v>
      </c>
      <c r="M736" s="1">
        <f t="shared" si="75"/>
        <v>0</v>
      </c>
      <c r="N736" s="1">
        <f t="shared" si="75"/>
        <v>0</v>
      </c>
      <c r="O736" s="1">
        <f t="shared" si="75"/>
        <v>0</v>
      </c>
      <c r="P736" s="2"/>
      <c r="Q736" t="str">
        <f>LOOKUP(C:C, {0,115,230,345,460,575,690,805,920,1035,1150}, {"1"," 0","0 ","0 ","0 ","0 ","0 ","0 ","0 ","0 ","0 "})</f>
        <v>1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 0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 0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 0</v>
      </c>
      <c r="X736" t="str">
        <f>LOOKUP(C:C, {0,115,230,345,460,575,690,805,920,1035,1150}, {" 0","0 ","0 ","0 ","0 ","0 ","0 ","1 ","0 ","0 ","0 "})</f>
        <v xml:space="preserve"> 0</v>
      </c>
      <c r="Y736" t="str">
        <f>LOOKUP(C:C, {0,115,230,345,460,575,690,805,920,1035,1150}, {" 0","0 ","0 ","0 ","0 ","0 ","0 ","0 ","1 ","0 ","0 "})</f>
        <v xml:space="preserve"> 0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106438</v>
      </c>
      <c r="B737">
        <v>1101</v>
      </c>
      <c r="C737">
        <f t="shared" si="71"/>
        <v>122</v>
      </c>
      <c r="D737">
        <f t="shared" si="72"/>
        <v>106.438</v>
      </c>
      <c r="E737">
        <f t="shared" si="73"/>
        <v>786.17200000000003</v>
      </c>
      <c r="F737" s="1">
        <f t="shared" si="74"/>
        <v>70</v>
      </c>
      <c r="G737" s="1">
        <f t="shared" si="74"/>
        <v>4</v>
      </c>
      <c r="H737" s="1">
        <f t="shared" si="74"/>
        <v>0</v>
      </c>
      <c r="I737" s="1">
        <f t="shared" si="74"/>
        <v>0</v>
      </c>
      <c r="J737" s="1">
        <f t="shared" si="74"/>
        <v>0</v>
      </c>
      <c r="K737" s="1">
        <f t="shared" si="74"/>
        <v>0</v>
      </c>
      <c r="L737" s="1">
        <f t="shared" si="74"/>
        <v>0</v>
      </c>
      <c r="M737" s="1">
        <f t="shared" si="75"/>
        <v>0</v>
      </c>
      <c r="N737" s="1">
        <f t="shared" si="75"/>
        <v>0</v>
      </c>
      <c r="O737" s="1">
        <f t="shared" si="75"/>
        <v>0</v>
      </c>
      <c r="P737" s="2"/>
      <c r="Q737" t="str">
        <f>LOOKUP(C:C, {0,115,230,345,460,575,690,805,920,1035,1150}, {"1"," 0","0 ","0 ","0 ","0 ","0 ","0 ","0 ","0 ","0 "})</f>
        <v xml:space="preserve"> 0</v>
      </c>
      <c r="R737" t="str">
        <f>LOOKUP(C:C, {0,115,230,345,460,575,690,805,920,1035,1150}, {"0 ","1 ","0 ","0 ","0 ","0 ","0 ","0 ","0 ","0 ","0 "})</f>
        <v xml:space="preserve">1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106657</v>
      </c>
      <c r="B738">
        <v>1178</v>
      </c>
      <c r="C738">
        <f t="shared" si="71"/>
        <v>45</v>
      </c>
      <c r="D738">
        <f t="shared" si="72"/>
        <v>106.657</v>
      </c>
      <c r="E738">
        <f t="shared" si="73"/>
        <v>786.39100000000008</v>
      </c>
      <c r="F738" s="1">
        <f t="shared" si="74"/>
        <v>71</v>
      </c>
      <c r="G738" s="1">
        <f t="shared" si="74"/>
        <v>4</v>
      </c>
      <c r="H738" s="1">
        <f t="shared" si="74"/>
        <v>0</v>
      </c>
      <c r="I738" s="1">
        <f t="shared" si="74"/>
        <v>0</v>
      </c>
      <c r="J738" s="1">
        <f t="shared" si="74"/>
        <v>0</v>
      </c>
      <c r="K738" s="1">
        <f t="shared" si="74"/>
        <v>0</v>
      </c>
      <c r="L738" s="1">
        <f t="shared" si="74"/>
        <v>0</v>
      </c>
      <c r="M738" s="1">
        <f t="shared" si="75"/>
        <v>0</v>
      </c>
      <c r="N738" s="1">
        <f t="shared" si="75"/>
        <v>0</v>
      </c>
      <c r="O738" s="1">
        <f t="shared" si="75"/>
        <v>0</v>
      </c>
      <c r="P738" s="2"/>
      <c r="Q738" t="str">
        <f>LOOKUP(C:C, {0,115,230,345,460,575,690,805,920,1035,1150}, {"1"," 0","0 ","0 ","0 ","0 ","0 ","0 ","0 ","0 ","0 "})</f>
        <v>1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 0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 0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 0</v>
      </c>
      <c r="X738" t="str">
        <f>LOOKUP(C:C, {0,115,230,345,460,575,690,805,920,1035,1150}, {" 0","0 ","0 ","0 ","0 ","0 ","0 ","1 ","0 ","0 ","0 "})</f>
        <v xml:space="preserve"> 0</v>
      </c>
      <c r="Y738" t="str">
        <f>LOOKUP(C:C, {0,115,230,345,460,575,690,805,920,1035,1150}, {" 0","0 ","0 ","0 ","0 ","0 ","0 ","0 ","1 ","0 ","0 "})</f>
        <v xml:space="preserve"> 0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106953</v>
      </c>
      <c r="B739">
        <v>1160</v>
      </c>
      <c r="C739">
        <f t="shared" si="71"/>
        <v>63</v>
      </c>
      <c r="D739">
        <f t="shared" si="72"/>
        <v>106.953</v>
      </c>
      <c r="E739">
        <f t="shared" si="73"/>
        <v>786.68700000000001</v>
      </c>
      <c r="F739" s="1">
        <f t="shared" si="74"/>
        <v>72</v>
      </c>
      <c r="G739" s="1">
        <f t="shared" si="74"/>
        <v>4</v>
      </c>
      <c r="H739" s="1">
        <f t="shared" si="74"/>
        <v>0</v>
      </c>
      <c r="I739" s="1">
        <f t="shared" si="74"/>
        <v>0</v>
      </c>
      <c r="J739" s="1">
        <f t="shared" si="74"/>
        <v>0</v>
      </c>
      <c r="K739" s="1">
        <f t="shared" si="74"/>
        <v>0</v>
      </c>
      <c r="L739" s="1">
        <f t="shared" si="74"/>
        <v>0</v>
      </c>
      <c r="M739" s="1">
        <f t="shared" si="75"/>
        <v>0</v>
      </c>
      <c r="N739" s="1">
        <f t="shared" si="75"/>
        <v>0</v>
      </c>
      <c r="O739" s="1">
        <f t="shared" si="75"/>
        <v>0</v>
      </c>
      <c r="P739" s="2"/>
      <c r="Q739" t="str">
        <f>LOOKUP(C:C, {0,115,230,345,460,575,690,805,920,1035,1150}, {"1"," 0","0 ","0 ","0 ","0 ","0 ","0 ","0 ","0 ","0 "})</f>
        <v>1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 0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 0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 0</v>
      </c>
      <c r="X739" t="str">
        <f>LOOKUP(C:C, {0,115,230,345,460,575,690,805,920,1035,1150}, {" 0","0 ","0 ","0 ","0 ","0 ","0 ","1 ","0 ","0 ","0 "})</f>
        <v xml:space="preserve"> 0</v>
      </c>
      <c r="Y739" t="str">
        <f>LOOKUP(C:C, {0,115,230,345,460,575,690,805,920,1035,1150}, {" 0","0 ","0 ","0 ","0 ","0 ","0 ","0 ","1 ","0 ","0 "})</f>
        <v xml:space="preserve"> 0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107313</v>
      </c>
      <c r="B740">
        <v>1187</v>
      </c>
      <c r="C740">
        <f t="shared" si="71"/>
        <v>36</v>
      </c>
      <c r="D740">
        <f t="shared" si="72"/>
        <v>107.313</v>
      </c>
      <c r="E740">
        <f t="shared" si="73"/>
        <v>787.04700000000003</v>
      </c>
      <c r="F740" s="1">
        <f t="shared" si="74"/>
        <v>73</v>
      </c>
      <c r="G740" s="1">
        <f t="shared" si="74"/>
        <v>4</v>
      </c>
      <c r="H740" s="1">
        <f t="shared" si="74"/>
        <v>0</v>
      </c>
      <c r="I740" s="1">
        <f t="shared" si="74"/>
        <v>0</v>
      </c>
      <c r="J740" s="1">
        <f t="shared" si="74"/>
        <v>0</v>
      </c>
      <c r="K740" s="1">
        <f t="shared" si="74"/>
        <v>0</v>
      </c>
      <c r="L740" s="1">
        <f t="shared" si="74"/>
        <v>0</v>
      </c>
      <c r="M740" s="1">
        <f t="shared" si="75"/>
        <v>0</v>
      </c>
      <c r="N740" s="1">
        <f t="shared" si="75"/>
        <v>0</v>
      </c>
      <c r="O740" s="1">
        <f t="shared" si="75"/>
        <v>0</v>
      </c>
      <c r="P740" s="2"/>
      <c r="Q740" t="str">
        <f>LOOKUP(C:C, {0,115,230,345,460,575,690,805,920,1035,1150}, {"1"," 0","0 ","0 ","0 ","0 ","0 ","0 ","0 ","0 ","0 "})</f>
        <v>1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 0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 0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 0</v>
      </c>
      <c r="X740" t="str">
        <f>LOOKUP(C:C, {0,115,230,345,460,575,690,805,920,1035,1150}, {" 0","0 ","0 ","0 ","0 ","0 ","0 ","1 ","0 ","0 ","0 "})</f>
        <v xml:space="preserve"> 0</v>
      </c>
      <c r="Y740" t="str">
        <f>LOOKUP(C:C, {0,115,230,345,460,575,690,805,920,1035,1150}, {" 0","0 ","0 ","0 ","0 ","0 ","0 ","0 ","1 ","0 ","0 "})</f>
        <v xml:space="preserve"> 0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107313</v>
      </c>
      <c r="B741">
        <v>0</v>
      </c>
      <c r="C741">
        <f t="shared" si="71"/>
        <v>1223</v>
      </c>
      <c r="D741">
        <f t="shared" si="72"/>
        <v>107.313</v>
      </c>
      <c r="E741">
        <f t="shared" si="73"/>
        <v>787.04700000000003</v>
      </c>
      <c r="F741" s="1">
        <f t="shared" si="74"/>
        <v>73</v>
      </c>
      <c r="G741" s="1">
        <f t="shared" si="74"/>
        <v>4</v>
      </c>
      <c r="H741" s="1">
        <f t="shared" si="74"/>
        <v>0</v>
      </c>
      <c r="I741" s="1">
        <f t="shared" si="74"/>
        <v>0</v>
      </c>
      <c r="J741" s="1">
        <f t="shared" si="74"/>
        <v>0</v>
      </c>
      <c r="K741" s="1">
        <f t="shared" si="74"/>
        <v>0</v>
      </c>
      <c r="L741" s="1">
        <f t="shared" si="74"/>
        <v>0</v>
      </c>
      <c r="M741" s="1">
        <f t="shared" si="75"/>
        <v>0</v>
      </c>
      <c r="N741" s="1">
        <f t="shared" si="75"/>
        <v>0</v>
      </c>
      <c r="O741" s="1">
        <f t="shared" si="75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1 </v>
      </c>
    </row>
    <row r="742" spans="1:27" x14ac:dyDescent="0.25">
      <c r="A742">
        <v>110344</v>
      </c>
      <c r="B742">
        <v>0</v>
      </c>
      <c r="C742">
        <f t="shared" si="71"/>
        <v>1223</v>
      </c>
      <c r="D742">
        <f t="shared" si="72"/>
        <v>110.34399999999999</v>
      </c>
      <c r="E742">
        <f t="shared" si="73"/>
        <v>790.07799999999997</v>
      </c>
      <c r="F742" s="1">
        <f t="shared" si="74"/>
        <v>73</v>
      </c>
      <c r="G742" s="1">
        <f t="shared" si="74"/>
        <v>4</v>
      </c>
      <c r="H742" s="1">
        <f t="shared" si="74"/>
        <v>0</v>
      </c>
      <c r="I742" s="1">
        <f t="shared" si="74"/>
        <v>0</v>
      </c>
      <c r="J742" s="1">
        <f t="shared" si="74"/>
        <v>0</v>
      </c>
      <c r="K742" s="1">
        <f t="shared" si="74"/>
        <v>0</v>
      </c>
      <c r="L742" s="1">
        <f t="shared" si="74"/>
        <v>0</v>
      </c>
      <c r="M742" s="1">
        <f t="shared" si="75"/>
        <v>0</v>
      </c>
      <c r="N742" s="1">
        <f t="shared" si="75"/>
        <v>0</v>
      </c>
      <c r="O742" s="1">
        <f t="shared" si="75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1 </v>
      </c>
    </row>
    <row r="743" spans="1:27" x14ac:dyDescent="0.25">
      <c r="A743">
        <v>112891</v>
      </c>
      <c r="B743">
        <v>1140</v>
      </c>
      <c r="C743">
        <f t="shared" si="71"/>
        <v>83</v>
      </c>
      <c r="D743">
        <f t="shared" si="72"/>
        <v>112.89100000000001</v>
      </c>
      <c r="E743">
        <f t="shared" si="73"/>
        <v>792.625</v>
      </c>
      <c r="F743" s="1">
        <f t="shared" si="74"/>
        <v>74</v>
      </c>
      <c r="G743" s="1">
        <f t="shared" si="74"/>
        <v>4</v>
      </c>
      <c r="H743" s="1">
        <f t="shared" si="74"/>
        <v>0</v>
      </c>
      <c r="I743" s="1">
        <f t="shared" si="74"/>
        <v>0</v>
      </c>
      <c r="J743" s="1">
        <f t="shared" si="74"/>
        <v>0</v>
      </c>
      <c r="K743" s="1">
        <f t="shared" si="74"/>
        <v>0</v>
      </c>
      <c r="L743" s="1">
        <f t="shared" si="74"/>
        <v>0</v>
      </c>
      <c r="M743" s="1">
        <f t="shared" si="75"/>
        <v>0</v>
      </c>
      <c r="N743" s="1">
        <f t="shared" si="75"/>
        <v>0</v>
      </c>
      <c r="O743" s="1">
        <f t="shared" si="75"/>
        <v>0</v>
      </c>
      <c r="P743" s="2"/>
      <c r="Q743" t="str">
        <f>LOOKUP(C:C, {0,115,230,345,460,575,690,805,920,1035,1150}, {"1"," 0","0 ","0 ","0 ","0 ","0 ","0 ","0 ","0 ","0 "})</f>
        <v>1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 0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 0</v>
      </c>
      <c r="X743" t="str">
        <f>LOOKUP(C:C, {0,115,230,345,460,575,690,805,920,1035,1150}, {" 0","0 ","0 ","0 ","0 ","0 ","0 ","1 ","0 ","0 ","0 "})</f>
        <v xml:space="preserve"> 0</v>
      </c>
      <c r="Y743" t="str">
        <f>LOOKUP(C:C, {0,115,230,345,460,575,690,805,920,1035,1150}, {" 0","0 ","0 ","0 ","0 ","0 ","0 ","0 ","1 ","0 ","0 "})</f>
        <v xml:space="preserve"> 0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113188</v>
      </c>
      <c r="B744">
        <v>1198</v>
      </c>
      <c r="C744">
        <f t="shared" si="71"/>
        <v>25</v>
      </c>
      <c r="D744">
        <f t="shared" si="72"/>
        <v>113.188</v>
      </c>
      <c r="E744">
        <f t="shared" si="73"/>
        <v>792.92200000000003</v>
      </c>
      <c r="F744" s="1">
        <f t="shared" ref="F744:O778" si="76">F743+Q744</f>
        <v>75</v>
      </c>
      <c r="G744" s="1">
        <f t="shared" si="76"/>
        <v>4</v>
      </c>
      <c r="H744" s="1">
        <f t="shared" si="76"/>
        <v>0</v>
      </c>
      <c r="I744" s="1">
        <f t="shared" si="76"/>
        <v>0</v>
      </c>
      <c r="J744" s="1">
        <f t="shared" si="76"/>
        <v>0</v>
      </c>
      <c r="K744" s="1">
        <f t="shared" si="76"/>
        <v>0</v>
      </c>
      <c r="L744" s="1">
        <f t="shared" si="76"/>
        <v>0</v>
      </c>
      <c r="M744" s="1">
        <f t="shared" si="75"/>
        <v>0</v>
      </c>
      <c r="N744" s="1">
        <f t="shared" si="75"/>
        <v>0</v>
      </c>
      <c r="O744" s="1">
        <f t="shared" si="75"/>
        <v>0</v>
      </c>
      <c r="P744" s="2"/>
      <c r="Q744" t="str">
        <f>LOOKUP(C:C, {0,115,230,345,460,575,690,805,920,1035,1150}, {"1"," 0","0 ","0 ","0 ","0 ","0 ","0 ","0 ","0 ","0 "})</f>
        <v>1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 0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 0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 0</v>
      </c>
      <c r="X744" t="str">
        <f>LOOKUP(C:C, {0,115,230,345,460,575,690,805,920,1035,1150}, {" 0","0 ","0 ","0 ","0 ","0 ","0 ","1 ","0 ","0 ","0 "})</f>
        <v xml:space="preserve"> 0</v>
      </c>
      <c r="Y744" t="str">
        <f>LOOKUP(C:C, {0,115,230,345,460,575,690,805,920,1035,1150}, {" 0","0 ","0 ","0 ","0 ","0 ","0 ","0 ","1 ","0 ","0 "})</f>
        <v xml:space="preserve"> 0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113219</v>
      </c>
      <c r="B745">
        <v>1178</v>
      </c>
      <c r="C745">
        <f t="shared" si="71"/>
        <v>45</v>
      </c>
      <c r="D745">
        <f t="shared" si="72"/>
        <v>113.21899999999999</v>
      </c>
      <c r="E745">
        <f t="shared" si="73"/>
        <v>792.95299999999997</v>
      </c>
      <c r="F745" s="1">
        <f t="shared" si="76"/>
        <v>76</v>
      </c>
      <c r="G745" s="1">
        <f t="shared" si="76"/>
        <v>4</v>
      </c>
      <c r="H745" s="1">
        <f t="shared" si="76"/>
        <v>0</v>
      </c>
      <c r="I745" s="1">
        <f t="shared" si="76"/>
        <v>0</v>
      </c>
      <c r="J745" s="1">
        <f t="shared" si="76"/>
        <v>0</v>
      </c>
      <c r="K745" s="1">
        <f t="shared" si="76"/>
        <v>0</v>
      </c>
      <c r="L745" s="1">
        <f t="shared" si="76"/>
        <v>0</v>
      </c>
      <c r="M745" s="1">
        <f t="shared" si="75"/>
        <v>0</v>
      </c>
      <c r="N745" s="1">
        <f t="shared" si="75"/>
        <v>0</v>
      </c>
      <c r="O745" s="1">
        <f t="shared" si="75"/>
        <v>0</v>
      </c>
      <c r="P745" s="2"/>
      <c r="Q745" t="str">
        <f>LOOKUP(C:C, {0,115,230,345,460,575,690,805,920,1035,1150}, {"1"," 0","0 ","0 ","0 ","0 ","0 ","0 ","0 ","0 ","0 "})</f>
        <v>1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 0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 0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 0</v>
      </c>
      <c r="X745" t="str">
        <f>LOOKUP(C:C, {0,115,230,345,460,575,690,805,920,1035,1150}, {" 0","0 ","0 ","0 ","0 ","0 ","0 ","1 ","0 ","0 ","0 "})</f>
        <v xml:space="preserve"> 0</v>
      </c>
      <c r="Y745" t="str">
        <f>LOOKUP(C:C, {0,115,230,345,460,575,690,805,920,1035,1150}, {" 0","0 ","0 ","0 ","0 ","0 ","0 ","0 ","1 ","0 ","0 "})</f>
        <v xml:space="preserve"> 0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113500</v>
      </c>
      <c r="B746">
        <v>1160</v>
      </c>
      <c r="C746">
        <f t="shared" si="71"/>
        <v>63</v>
      </c>
      <c r="D746">
        <f t="shared" si="72"/>
        <v>113.5</v>
      </c>
      <c r="E746">
        <f t="shared" si="73"/>
        <v>793.23400000000004</v>
      </c>
      <c r="F746" s="1">
        <f t="shared" si="76"/>
        <v>77</v>
      </c>
      <c r="G746" s="1">
        <f t="shared" si="76"/>
        <v>4</v>
      </c>
      <c r="H746" s="1">
        <f t="shared" si="76"/>
        <v>0</v>
      </c>
      <c r="I746" s="1">
        <f t="shared" si="76"/>
        <v>0</v>
      </c>
      <c r="J746" s="1">
        <f t="shared" si="76"/>
        <v>0</v>
      </c>
      <c r="K746" s="1">
        <f t="shared" si="76"/>
        <v>0</v>
      </c>
      <c r="L746" s="1">
        <f t="shared" si="76"/>
        <v>0</v>
      </c>
      <c r="M746" s="1">
        <f t="shared" si="75"/>
        <v>0</v>
      </c>
      <c r="N746" s="1">
        <f t="shared" si="75"/>
        <v>0</v>
      </c>
      <c r="O746" s="1">
        <f t="shared" si="75"/>
        <v>0</v>
      </c>
      <c r="P746" s="2"/>
      <c r="Q746" t="str">
        <f>LOOKUP(C:C, {0,115,230,345,460,575,690,805,920,1035,1150}, {"1"," 0","0 ","0 ","0 ","0 ","0 ","0 ","0 ","0 ","0 "})</f>
        <v>1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 0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 0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 0</v>
      </c>
      <c r="X746" t="str">
        <f>LOOKUP(C:C, {0,115,230,345,460,575,690,805,920,1035,1150}, {" 0","0 ","0 ","0 ","0 ","0 ","0 ","1 ","0 ","0 ","0 "})</f>
        <v xml:space="preserve"> 0</v>
      </c>
      <c r="Y746" t="str">
        <f>LOOKUP(C:C, {0,115,230,345,460,575,690,805,920,1035,1150}, {" 0","0 ","0 ","0 ","0 ","0 ","0 ","0 ","1 ","0 ","0 "})</f>
        <v xml:space="preserve"> 0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113735</v>
      </c>
      <c r="B747">
        <v>1198</v>
      </c>
      <c r="C747">
        <f t="shared" si="71"/>
        <v>25</v>
      </c>
      <c r="D747">
        <f t="shared" si="72"/>
        <v>113.735</v>
      </c>
      <c r="E747">
        <f t="shared" si="73"/>
        <v>793.46900000000005</v>
      </c>
      <c r="F747" s="1">
        <f t="shared" si="76"/>
        <v>78</v>
      </c>
      <c r="G747" s="1">
        <f t="shared" si="76"/>
        <v>4</v>
      </c>
      <c r="H747" s="1">
        <f t="shared" si="76"/>
        <v>0</v>
      </c>
      <c r="I747" s="1">
        <f t="shared" si="76"/>
        <v>0</v>
      </c>
      <c r="J747" s="1">
        <f t="shared" si="76"/>
        <v>0</v>
      </c>
      <c r="K747" s="1">
        <f t="shared" si="76"/>
        <v>0</v>
      </c>
      <c r="L747" s="1">
        <f t="shared" si="76"/>
        <v>0</v>
      </c>
      <c r="M747" s="1">
        <f t="shared" si="75"/>
        <v>0</v>
      </c>
      <c r="N747" s="1">
        <f t="shared" si="75"/>
        <v>0</v>
      </c>
      <c r="O747" s="1">
        <f t="shared" si="75"/>
        <v>0</v>
      </c>
      <c r="P747" s="2"/>
      <c r="Q747" t="str">
        <f>LOOKUP(C:C, {0,115,230,345,460,575,690,805,920,1035,1150}, {"1"," 0","0 ","0 ","0 ","0 ","0 ","0 ","0 ","0 ","0 "})</f>
        <v>1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 0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 0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 0</v>
      </c>
      <c r="X747" t="str">
        <f>LOOKUP(C:C, {0,115,230,345,460,575,690,805,920,1035,1150}, {" 0","0 ","0 ","0 ","0 ","0 ","0 ","1 ","0 ","0 ","0 "})</f>
        <v xml:space="preserve"> 0</v>
      </c>
      <c r="Y747" t="str">
        <f>LOOKUP(C:C, {0,115,230,345,460,575,690,805,920,1035,1150}, {" 0","0 ","0 ","0 ","0 ","0 ","0 ","0 ","1 ","0 ","0 "})</f>
        <v xml:space="preserve"> 0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113735</v>
      </c>
      <c r="B748">
        <v>0</v>
      </c>
      <c r="C748">
        <f t="shared" si="71"/>
        <v>1223</v>
      </c>
      <c r="D748">
        <f t="shared" si="72"/>
        <v>113.735</v>
      </c>
      <c r="E748">
        <f t="shared" si="73"/>
        <v>793.46900000000005</v>
      </c>
      <c r="F748" s="1">
        <f t="shared" si="76"/>
        <v>78</v>
      </c>
      <c r="G748" s="1">
        <f t="shared" si="76"/>
        <v>4</v>
      </c>
      <c r="H748" s="1">
        <f t="shared" si="76"/>
        <v>0</v>
      </c>
      <c r="I748" s="1">
        <f t="shared" si="76"/>
        <v>0</v>
      </c>
      <c r="J748" s="1">
        <f t="shared" si="76"/>
        <v>0</v>
      </c>
      <c r="K748" s="1">
        <f t="shared" si="76"/>
        <v>0</v>
      </c>
      <c r="L748" s="1">
        <f t="shared" si="76"/>
        <v>0</v>
      </c>
      <c r="M748" s="1">
        <f t="shared" si="75"/>
        <v>0</v>
      </c>
      <c r="N748" s="1">
        <f t="shared" si="75"/>
        <v>0</v>
      </c>
      <c r="O748" s="1">
        <f t="shared" si="75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1 </v>
      </c>
    </row>
    <row r="749" spans="1:27" x14ac:dyDescent="0.25">
      <c r="A749">
        <v>116750</v>
      </c>
      <c r="B749">
        <v>0</v>
      </c>
      <c r="C749">
        <f t="shared" si="71"/>
        <v>1223</v>
      </c>
      <c r="D749">
        <f t="shared" si="72"/>
        <v>116.75</v>
      </c>
      <c r="E749">
        <f t="shared" si="73"/>
        <v>796.48400000000004</v>
      </c>
      <c r="F749" s="1">
        <f t="shared" si="76"/>
        <v>78</v>
      </c>
      <c r="G749" s="1">
        <f t="shared" si="76"/>
        <v>4</v>
      </c>
      <c r="H749" s="1">
        <f t="shared" si="76"/>
        <v>0</v>
      </c>
      <c r="I749" s="1">
        <f t="shared" si="76"/>
        <v>0</v>
      </c>
      <c r="J749" s="1">
        <f t="shared" si="76"/>
        <v>0</v>
      </c>
      <c r="K749" s="1">
        <f t="shared" si="76"/>
        <v>0</v>
      </c>
      <c r="L749" s="1">
        <f t="shared" si="76"/>
        <v>0</v>
      </c>
      <c r="M749" s="1">
        <f t="shared" si="75"/>
        <v>0</v>
      </c>
      <c r="N749" s="1">
        <f t="shared" si="75"/>
        <v>0</v>
      </c>
      <c r="O749" s="1">
        <f t="shared" si="75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1 </v>
      </c>
    </row>
    <row r="750" spans="1:27" x14ac:dyDescent="0.25">
      <c r="A750">
        <v>121297</v>
      </c>
      <c r="B750">
        <v>1178</v>
      </c>
      <c r="C750">
        <f t="shared" si="71"/>
        <v>45</v>
      </c>
      <c r="D750">
        <f t="shared" si="72"/>
        <v>121.297</v>
      </c>
      <c r="E750">
        <f t="shared" si="73"/>
        <v>801.03100000000006</v>
      </c>
      <c r="F750" s="1">
        <f t="shared" si="76"/>
        <v>79</v>
      </c>
      <c r="G750" s="1">
        <f t="shared" si="76"/>
        <v>4</v>
      </c>
      <c r="H750" s="1">
        <f t="shared" si="76"/>
        <v>0</v>
      </c>
      <c r="I750" s="1">
        <f t="shared" si="76"/>
        <v>0</v>
      </c>
      <c r="J750" s="1">
        <f t="shared" si="76"/>
        <v>0</v>
      </c>
      <c r="K750" s="1">
        <f t="shared" si="76"/>
        <v>0</v>
      </c>
      <c r="L750" s="1">
        <f t="shared" si="76"/>
        <v>0</v>
      </c>
      <c r="M750" s="1">
        <f t="shared" si="75"/>
        <v>0</v>
      </c>
      <c r="N750" s="1">
        <f t="shared" si="75"/>
        <v>0</v>
      </c>
      <c r="O750" s="1">
        <f t="shared" si="75"/>
        <v>0</v>
      </c>
      <c r="P750" s="2"/>
      <c r="Q750" t="str">
        <f>LOOKUP(C:C, {0,115,230,345,460,575,690,805,920,1035,1150}, {"1"," 0","0 ","0 ","0 ","0 ","0 ","0 ","0 ","0 ","0 "})</f>
        <v>1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 0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 0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 0</v>
      </c>
      <c r="X750" t="str">
        <f>LOOKUP(C:C, {0,115,230,345,460,575,690,805,920,1035,1150}, {" 0","0 ","0 ","0 ","0 ","0 ","0 ","1 ","0 ","0 ","0 "})</f>
        <v xml:space="preserve"> 0</v>
      </c>
      <c r="Y750" t="str">
        <f>LOOKUP(C:C, {0,115,230,345,460,575,690,805,920,1035,1150}, {" 0","0 ","0 ","0 ","0 ","0 ","0 ","0 ","1 ","0 ","0 "})</f>
        <v xml:space="preserve"> 0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121563</v>
      </c>
      <c r="B751">
        <v>1178</v>
      </c>
      <c r="C751">
        <f t="shared" si="71"/>
        <v>45</v>
      </c>
      <c r="D751">
        <f t="shared" si="72"/>
        <v>121.563</v>
      </c>
      <c r="E751">
        <f t="shared" si="73"/>
        <v>801.29700000000003</v>
      </c>
      <c r="F751" s="1">
        <f t="shared" si="76"/>
        <v>80</v>
      </c>
      <c r="G751" s="1">
        <f t="shared" si="76"/>
        <v>4</v>
      </c>
      <c r="H751" s="1">
        <f t="shared" si="76"/>
        <v>0</v>
      </c>
      <c r="I751" s="1">
        <f t="shared" si="76"/>
        <v>0</v>
      </c>
      <c r="J751" s="1">
        <f t="shared" si="76"/>
        <v>0</v>
      </c>
      <c r="K751" s="1">
        <f t="shared" si="76"/>
        <v>0</v>
      </c>
      <c r="L751" s="1">
        <f t="shared" si="76"/>
        <v>0</v>
      </c>
      <c r="M751" s="1">
        <f t="shared" si="75"/>
        <v>0</v>
      </c>
      <c r="N751" s="1">
        <f t="shared" si="75"/>
        <v>0</v>
      </c>
      <c r="O751" s="1">
        <f t="shared" si="75"/>
        <v>0</v>
      </c>
      <c r="P751" s="2"/>
      <c r="Q751" t="str">
        <f>LOOKUP(C:C, {0,115,230,345,460,575,690,805,920,1035,1150}, {"1"," 0","0 ","0 ","0 ","0 ","0 ","0 ","0 ","0 ","0 "})</f>
        <v>1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 0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 0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 0</v>
      </c>
      <c r="X751" t="str">
        <f>LOOKUP(C:C, {0,115,230,345,460,575,690,805,920,1035,1150}, {" 0","0 ","0 ","0 ","0 ","0 ","0 ","1 ","0 ","0 ","0 "})</f>
        <v xml:space="preserve"> 0</v>
      </c>
      <c r="Y751" t="str">
        <f>LOOKUP(C:C, {0,115,230,345,460,575,690,805,920,1035,1150}, {" 0","0 ","0 ","0 ","0 ","0 ","0 ","0 ","1 ","0 ","0 "})</f>
        <v xml:space="preserve"> 0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121610</v>
      </c>
      <c r="B752">
        <v>1090</v>
      </c>
      <c r="C752">
        <f t="shared" si="71"/>
        <v>133</v>
      </c>
      <c r="D752">
        <f t="shared" si="72"/>
        <v>121.61</v>
      </c>
      <c r="E752">
        <f t="shared" si="73"/>
        <v>801.34400000000005</v>
      </c>
      <c r="F752" s="1">
        <f t="shared" si="76"/>
        <v>80</v>
      </c>
      <c r="G752" s="1">
        <f t="shared" si="76"/>
        <v>5</v>
      </c>
      <c r="H752" s="1">
        <f t="shared" si="76"/>
        <v>0</v>
      </c>
      <c r="I752" s="1">
        <f t="shared" si="76"/>
        <v>0</v>
      </c>
      <c r="J752" s="1">
        <f t="shared" si="76"/>
        <v>0</v>
      </c>
      <c r="K752" s="1">
        <f t="shared" si="76"/>
        <v>0</v>
      </c>
      <c r="L752" s="1">
        <f t="shared" si="76"/>
        <v>0</v>
      </c>
      <c r="M752" s="1">
        <f t="shared" si="75"/>
        <v>0</v>
      </c>
      <c r="N752" s="1">
        <f t="shared" si="75"/>
        <v>0</v>
      </c>
      <c r="O752" s="1">
        <f t="shared" si="75"/>
        <v>0</v>
      </c>
      <c r="P752" s="2"/>
      <c r="Q752" t="str">
        <f>LOOKUP(C:C, {0,115,230,345,460,575,690,805,920,1035,1150}, {"1"," 0","0 ","0 ","0 ","0 ","0 ","0 ","0 ","0 ","0 "})</f>
        <v xml:space="preserve"> 0</v>
      </c>
      <c r="R752" t="str">
        <f>LOOKUP(C:C, {0,115,230,345,460,575,690,805,920,1035,1150}, {"0 ","1 ","0 ","0 ","0 ","0 ","0 ","0 ","0 ","0 ","0 "})</f>
        <v xml:space="preserve">1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122250</v>
      </c>
      <c r="B753">
        <v>1163</v>
      </c>
      <c r="C753">
        <f t="shared" si="71"/>
        <v>60</v>
      </c>
      <c r="D753">
        <f t="shared" si="72"/>
        <v>122.25</v>
      </c>
      <c r="E753">
        <f t="shared" si="73"/>
        <v>801.98400000000004</v>
      </c>
      <c r="F753" s="1">
        <f t="shared" si="76"/>
        <v>81</v>
      </c>
      <c r="G753" s="1">
        <f t="shared" si="76"/>
        <v>5</v>
      </c>
      <c r="H753" s="1">
        <f t="shared" si="76"/>
        <v>0</v>
      </c>
      <c r="I753" s="1">
        <f t="shared" si="76"/>
        <v>0</v>
      </c>
      <c r="J753" s="1">
        <f t="shared" si="76"/>
        <v>0</v>
      </c>
      <c r="K753" s="1">
        <f t="shared" si="76"/>
        <v>0</v>
      </c>
      <c r="L753" s="1">
        <f t="shared" si="76"/>
        <v>0</v>
      </c>
      <c r="M753" s="1">
        <f t="shared" si="75"/>
        <v>0</v>
      </c>
      <c r="N753" s="1">
        <f t="shared" si="75"/>
        <v>0</v>
      </c>
      <c r="O753" s="1">
        <f t="shared" si="75"/>
        <v>0</v>
      </c>
      <c r="P753" s="2"/>
      <c r="Q753" t="str">
        <f>LOOKUP(C:C, {0,115,230,345,460,575,690,805,920,1035,1150}, {"1"," 0","0 ","0 ","0 ","0 ","0 ","0 ","0 ","0 ","0 "})</f>
        <v>1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 0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 0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 0</v>
      </c>
      <c r="X753" t="str">
        <f>LOOKUP(C:C, {0,115,230,345,460,575,690,805,920,1035,1150}, {" 0","0 ","0 ","0 ","0 ","0 ","0 ","1 ","0 ","0 ","0 "})</f>
        <v xml:space="preserve"> 0</v>
      </c>
      <c r="Y753" t="str">
        <f>LOOKUP(C:C, {0,115,230,345,460,575,690,805,920,1035,1150}, {" 0","0 ","0 ","0 ","0 ","0 ","0 ","0 ","1 ","0 ","0 "})</f>
        <v xml:space="preserve"> 0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122282</v>
      </c>
      <c r="B754">
        <v>1198</v>
      </c>
      <c r="C754">
        <f t="shared" si="71"/>
        <v>25</v>
      </c>
      <c r="D754">
        <f t="shared" si="72"/>
        <v>122.282</v>
      </c>
      <c r="E754">
        <f t="shared" si="73"/>
        <v>802.01600000000008</v>
      </c>
      <c r="F754" s="1">
        <f t="shared" si="76"/>
        <v>82</v>
      </c>
      <c r="G754" s="1">
        <f t="shared" si="76"/>
        <v>5</v>
      </c>
      <c r="H754" s="1">
        <f t="shared" si="76"/>
        <v>0</v>
      </c>
      <c r="I754" s="1">
        <f t="shared" si="76"/>
        <v>0</v>
      </c>
      <c r="J754" s="1">
        <f t="shared" si="76"/>
        <v>0</v>
      </c>
      <c r="K754" s="1">
        <f t="shared" si="76"/>
        <v>0</v>
      </c>
      <c r="L754" s="1">
        <f t="shared" si="76"/>
        <v>0</v>
      </c>
      <c r="M754" s="1">
        <f t="shared" si="75"/>
        <v>0</v>
      </c>
      <c r="N754" s="1">
        <f t="shared" si="75"/>
        <v>0</v>
      </c>
      <c r="O754" s="1">
        <f t="shared" si="75"/>
        <v>0</v>
      </c>
      <c r="P754" s="2"/>
      <c r="Q754" t="str">
        <f>LOOKUP(C:C, {0,115,230,345,460,575,690,805,920,1035,1150}, {"1"," 0","0 ","0 ","0 ","0 ","0 ","0 ","0 ","0 ","0 "})</f>
        <v>1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 0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 0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 0</v>
      </c>
      <c r="X754" t="str">
        <f>LOOKUP(C:C, {0,115,230,345,460,575,690,805,920,1035,1150}, {" 0","0 ","0 ","0 ","0 ","0 ","0 ","1 ","0 ","0 ","0 "})</f>
        <v xml:space="preserve"> 0</v>
      </c>
      <c r="Y754" t="str">
        <f>LOOKUP(C:C, {0,115,230,345,460,575,690,805,920,1035,1150}, {" 0","0 ","0 ","0 ","0 ","0 ","0 ","0 ","1 ","0 ","0 "})</f>
        <v xml:space="preserve"> 0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123657</v>
      </c>
      <c r="B755">
        <v>1095</v>
      </c>
      <c r="C755">
        <f t="shared" si="71"/>
        <v>128</v>
      </c>
      <c r="D755">
        <f t="shared" si="72"/>
        <v>123.657</v>
      </c>
      <c r="E755">
        <f t="shared" si="73"/>
        <v>803.39100000000008</v>
      </c>
      <c r="F755" s="1">
        <f t="shared" si="76"/>
        <v>82</v>
      </c>
      <c r="G755" s="1">
        <f t="shared" si="76"/>
        <v>6</v>
      </c>
      <c r="H755" s="1">
        <f t="shared" si="76"/>
        <v>0</v>
      </c>
      <c r="I755" s="1">
        <f t="shared" si="76"/>
        <v>0</v>
      </c>
      <c r="J755" s="1">
        <f t="shared" si="76"/>
        <v>0</v>
      </c>
      <c r="K755" s="1">
        <f t="shared" si="76"/>
        <v>0</v>
      </c>
      <c r="L755" s="1">
        <f t="shared" si="76"/>
        <v>0</v>
      </c>
      <c r="M755" s="1">
        <f t="shared" si="75"/>
        <v>0</v>
      </c>
      <c r="N755" s="1">
        <f t="shared" si="75"/>
        <v>0</v>
      </c>
      <c r="O755" s="1">
        <f t="shared" si="75"/>
        <v>0</v>
      </c>
      <c r="P755" s="2"/>
      <c r="Q755" t="str">
        <f>LOOKUP(C:C, {0,115,230,345,460,575,690,805,920,1035,1150}, {"1"," 0","0 ","0 ","0 ","0 ","0 ","0 ","0 ","0 ","0 "})</f>
        <v xml:space="preserve"> 0</v>
      </c>
      <c r="R755" t="str">
        <f>LOOKUP(C:C, {0,115,230,345,460,575,690,805,920,1035,1150}, {"0 ","1 ","0 ","0 ","0 ","0 ","0 ","0 ","0 ","0 ","0 "})</f>
        <v xml:space="preserve">1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123985</v>
      </c>
      <c r="B756">
        <v>1025</v>
      </c>
      <c r="C756">
        <f t="shared" si="71"/>
        <v>198</v>
      </c>
      <c r="D756">
        <f t="shared" si="72"/>
        <v>123.985</v>
      </c>
      <c r="E756">
        <f t="shared" si="73"/>
        <v>803.71900000000005</v>
      </c>
      <c r="F756" s="1">
        <f t="shared" si="76"/>
        <v>82</v>
      </c>
      <c r="G756" s="1">
        <f t="shared" si="76"/>
        <v>7</v>
      </c>
      <c r="H756" s="1">
        <f t="shared" si="76"/>
        <v>0</v>
      </c>
      <c r="I756" s="1">
        <f t="shared" si="76"/>
        <v>0</v>
      </c>
      <c r="J756" s="1">
        <f t="shared" si="76"/>
        <v>0</v>
      </c>
      <c r="K756" s="1">
        <f t="shared" si="76"/>
        <v>0</v>
      </c>
      <c r="L756" s="1">
        <f t="shared" si="76"/>
        <v>0</v>
      </c>
      <c r="M756" s="1">
        <f t="shared" si="75"/>
        <v>0</v>
      </c>
      <c r="N756" s="1">
        <f t="shared" si="75"/>
        <v>0</v>
      </c>
      <c r="O756" s="1">
        <f t="shared" si="75"/>
        <v>0</v>
      </c>
      <c r="P756" s="2"/>
      <c r="Q756" t="str">
        <f>LOOKUP(C:C, {0,115,230,345,460,575,690,805,920,1035,1150}, {"1"," 0","0 ","0 ","0 ","0 ","0 ","0 ","0 ","0 ","0 "})</f>
        <v xml:space="preserve"> 0</v>
      </c>
      <c r="R756" t="str">
        <f>LOOKUP(C:C, {0,115,230,345,460,575,690,805,920,1035,1150}, {"0 ","1 ","0 ","0 ","0 ","0 ","0 ","0 ","0 ","0 ","0 "})</f>
        <v xml:space="preserve">1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124250</v>
      </c>
      <c r="B757">
        <v>1160</v>
      </c>
      <c r="C757">
        <f t="shared" si="71"/>
        <v>63</v>
      </c>
      <c r="D757">
        <f t="shared" si="72"/>
        <v>124.25</v>
      </c>
      <c r="E757">
        <f t="shared" si="73"/>
        <v>803.98400000000004</v>
      </c>
      <c r="F757" s="1">
        <f t="shared" si="76"/>
        <v>83</v>
      </c>
      <c r="G757" s="1">
        <f t="shared" si="76"/>
        <v>7</v>
      </c>
      <c r="H757" s="1">
        <f t="shared" si="76"/>
        <v>0</v>
      </c>
      <c r="I757" s="1">
        <f t="shared" si="76"/>
        <v>0</v>
      </c>
      <c r="J757" s="1">
        <f t="shared" si="76"/>
        <v>0</v>
      </c>
      <c r="K757" s="1">
        <f t="shared" si="76"/>
        <v>0</v>
      </c>
      <c r="L757" s="1">
        <f t="shared" si="76"/>
        <v>0</v>
      </c>
      <c r="M757" s="1">
        <f t="shared" si="75"/>
        <v>0</v>
      </c>
      <c r="N757" s="1">
        <f t="shared" si="75"/>
        <v>0</v>
      </c>
      <c r="O757" s="1">
        <f t="shared" si="75"/>
        <v>0</v>
      </c>
      <c r="P757" s="2"/>
      <c r="Q757" t="str">
        <f>LOOKUP(C:C, {0,115,230,345,460,575,690,805,920,1035,1150}, {"1"," 0","0 ","0 ","0 ","0 ","0 ","0 ","0 ","0 ","0 "})</f>
        <v>1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 0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 0</v>
      </c>
      <c r="X757" t="str">
        <f>LOOKUP(C:C, {0,115,230,345,460,575,690,805,920,1035,1150}, {" 0","0 ","0 ","0 ","0 ","0 ","0 ","1 ","0 ","0 ","0 "})</f>
        <v xml:space="preserve"> 0</v>
      </c>
      <c r="Y757" t="str">
        <f>LOOKUP(C:C, {0,115,230,345,460,575,690,805,920,1035,1150}, {" 0","0 ","0 ","0 ","0 ","0 ","0 ","0 ","1 ","0 ","0 "})</f>
        <v xml:space="preserve"> 0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124250</v>
      </c>
      <c r="B758">
        <v>0</v>
      </c>
      <c r="C758">
        <f t="shared" si="71"/>
        <v>1223</v>
      </c>
      <c r="D758">
        <f t="shared" si="72"/>
        <v>124.25</v>
      </c>
      <c r="E758">
        <f t="shared" si="73"/>
        <v>803.98400000000004</v>
      </c>
      <c r="F758" s="1">
        <f t="shared" si="76"/>
        <v>83</v>
      </c>
      <c r="G758" s="1">
        <f t="shared" si="76"/>
        <v>7</v>
      </c>
      <c r="H758" s="1">
        <f t="shared" si="76"/>
        <v>0</v>
      </c>
      <c r="I758" s="1">
        <f t="shared" si="76"/>
        <v>0</v>
      </c>
      <c r="J758" s="1">
        <f t="shared" si="76"/>
        <v>0</v>
      </c>
      <c r="K758" s="1">
        <f t="shared" si="76"/>
        <v>0</v>
      </c>
      <c r="L758" s="1">
        <f t="shared" si="76"/>
        <v>0</v>
      </c>
      <c r="M758" s="1">
        <f t="shared" si="75"/>
        <v>0</v>
      </c>
      <c r="N758" s="1">
        <f t="shared" si="75"/>
        <v>0</v>
      </c>
      <c r="O758" s="1">
        <f t="shared" si="75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1 </v>
      </c>
    </row>
    <row r="759" spans="1:27" x14ac:dyDescent="0.25">
      <c r="A759">
        <v>127282</v>
      </c>
      <c r="B759">
        <v>0</v>
      </c>
      <c r="C759">
        <f t="shared" si="71"/>
        <v>1223</v>
      </c>
      <c r="D759">
        <f t="shared" si="72"/>
        <v>127.282</v>
      </c>
      <c r="E759">
        <f t="shared" si="73"/>
        <v>807.01600000000008</v>
      </c>
      <c r="F759" s="1">
        <f t="shared" si="76"/>
        <v>83</v>
      </c>
      <c r="G759" s="1">
        <f t="shared" si="76"/>
        <v>7</v>
      </c>
      <c r="H759" s="1">
        <f t="shared" si="76"/>
        <v>0</v>
      </c>
      <c r="I759" s="1">
        <f t="shared" si="76"/>
        <v>0</v>
      </c>
      <c r="J759" s="1">
        <f t="shared" si="76"/>
        <v>0</v>
      </c>
      <c r="K759" s="1">
        <f t="shared" si="76"/>
        <v>0</v>
      </c>
      <c r="L759" s="1">
        <f t="shared" si="76"/>
        <v>0</v>
      </c>
      <c r="M759" s="1">
        <f t="shared" si="75"/>
        <v>0</v>
      </c>
      <c r="N759" s="1">
        <f t="shared" si="75"/>
        <v>0</v>
      </c>
      <c r="O759" s="1">
        <f t="shared" si="75"/>
        <v>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1 </v>
      </c>
    </row>
    <row r="760" spans="1:27" x14ac:dyDescent="0.25">
      <c r="A760">
        <v>129860</v>
      </c>
      <c r="B760">
        <v>1171</v>
      </c>
      <c r="C760">
        <f t="shared" si="71"/>
        <v>52</v>
      </c>
      <c r="D760">
        <f t="shared" si="72"/>
        <v>129.86000000000001</v>
      </c>
      <c r="E760">
        <f t="shared" si="73"/>
        <v>809.59400000000005</v>
      </c>
      <c r="F760" s="1">
        <f t="shared" si="76"/>
        <v>84</v>
      </c>
      <c r="G760" s="1">
        <f t="shared" si="76"/>
        <v>7</v>
      </c>
      <c r="H760" s="1">
        <f t="shared" si="76"/>
        <v>0</v>
      </c>
      <c r="I760" s="1">
        <f t="shared" si="76"/>
        <v>0</v>
      </c>
      <c r="J760" s="1">
        <f t="shared" si="76"/>
        <v>0</v>
      </c>
      <c r="K760" s="1">
        <f t="shared" si="76"/>
        <v>0</v>
      </c>
      <c r="L760" s="1">
        <f t="shared" si="76"/>
        <v>0</v>
      </c>
      <c r="M760" s="1">
        <f t="shared" si="75"/>
        <v>0</v>
      </c>
      <c r="N760" s="1">
        <f t="shared" si="75"/>
        <v>0</v>
      </c>
      <c r="O760" s="1">
        <f t="shared" si="75"/>
        <v>0</v>
      </c>
      <c r="P760" s="2"/>
      <c r="Q760" t="str">
        <f>LOOKUP(C:C, {0,115,230,345,460,575,690,805,920,1035,1150}, {"1"," 0","0 ","0 ","0 ","0 ","0 ","0 ","0 ","0 ","0 "})</f>
        <v>1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 0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 0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 0</v>
      </c>
      <c r="X760" t="str">
        <f>LOOKUP(C:C, {0,115,230,345,460,575,690,805,920,1035,1150}, {" 0","0 ","0 ","0 ","0 ","0 ","0 ","1 ","0 ","0 ","0 "})</f>
        <v xml:space="preserve"> 0</v>
      </c>
      <c r="Y760" t="str">
        <f>LOOKUP(C:C, {0,115,230,345,460,575,690,805,920,1035,1150}, {" 0","0 ","0 ","0 ","0 ","0 ","0 ","0 ","1 ","0 ","0 "})</f>
        <v xml:space="preserve"> 0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130125</v>
      </c>
      <c r="B761">
        <v>1187</v>
      </c>
      <c r="C761">
        <f t="shared" si="71"/>
        <v>36</v>
      </c>
      <c r="D761">
        <f t="shared" si="72"/>
        <v>130.125</v>
      </c>
      <c r="E761">
        <f t="shared" si="73"/>
        <v>809.85900000000004</v>
      </c>
      <c r="F761" s="1">
        <f t="shared" si="76"/>
        <v>85</v>
      </c>
      <c r="G761" s="1">
        <f t="shared" si="76"/>
        <v>7</v>
      </c>
      <c r="H761" s="1">
        <f t="shared" si="76"/>
        <v>0</v>
      </c>
      <c r="I761" s="1">
        <f t="shared" si="76"/>
        <v>0</v>
      </c>
      <c r="J761" s="1">
        <f t="shared" si="76"/>
        <v>0</v>
      </c>
      <c r="K761" s="1">
        <f t="shared" si="76"/>
        <v>0</v>
      </c>
      <c r="L761" s="1">
        <f t="shared" si="76"/>
        <v>0</v>
      </c>
      <c r="M761" s="1">
        <f t="shared" si="75"/>
        <v>0</v>
      </c>
      <c r="N761" s="1">
        <f t="shared" si="75"/>
        <v>0</v>
      </c>
      <c r="O761" s="1">
        <f t="shared" si="75"/>
        <v>0</v>
      </c>
      <c r="P761" s="2"/>
      <c r="Q761" t="str">
        <f>LOOKUP(C:C, {0,115,230,345,460,575,690,805,920,1035,1150}, {"1"," 0","0 ","0 ","0 ","0 ","0 ","0 ","0 ","0 ","0 "})</f>
        <v>1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 0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 0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 0</v>
      </c>
      <c r="X761" t="str">
        <f>LOOKUP(C:C, {0,115,230,345,460,575,690,805,920,1035,1150}, {" 0","0 ","0 ","0 ","0 ","0 ","0 ","1 ","0 ","0 ","0 "})</f>
        <v xml:space="preserve"> 0</v>
      </c>
      <c r="Y761" t="str">
        <f>LOOKUP(C:C, {0,115,230,345,460,575,690,805,920,1035,1150}, {" 0","0 ","0 ","0 ","0 ","0 ","0 ","0 ","1 ","0 ","0 "})</f>
        <v xml:space="preserve"> 0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130375</v>
      </c>
      <c r="B762">
        <v>1150</v>
      </c>
      <c r="C762">
        <f t="shared" si="71"/>
        <v>73</v>
      </c>
      <c r="D762">
        <f t="shared" si="72"/>
        <v>130.375</v>
      </c>
      <c r="E762">
        <f t="shared" si="73"/>
        <v>810.10900000000004</v>
      </c>
      <c r="F762" s="1">
        <f t="shared" si="76"/>
        <v>86</v>
      </c>
      <c r="G762" s="1">
        <f t="shared" si="76"/>
        <v>7</v>
      </c>
      <c r="H762" s="1">
        <f t="shared" si="76"/>
        <v>0</v>
      </c>
      <c r="I762" s="1">
        <f t="shared" si="76"/>
        <v>0</v>
      </c>
      <c r="J762" s="1">
        <f t="shared" si="76"/>
        <v>0</v>
      </c>
      <c r="K762" s="1">
        <f t="shared" si="76"/>
        <v>0</v>
      </c>
      <c r="L762" s="1">
        <f t="shared" si="76"/>
        <v>0</v>
      </c>
      <c r="M762" s="1">
        <f t="shared" si="75"/>
        <v>0</v>
      </c>
      <c r="N762" s="1">
        <f t="shared" si="75"/>
        <v>0</v>
      </c>
      <c r="O762" s="1">
        <f t="shared" si="75"/>
        <v>0</v>
      </c>
      <c r="P762" s="2"/>
      <c r="Q762" t="str">
        <f>LOOKUP(C:C, {0,115,230,345,460,575,690,805,920,1035,1150}, {"1"," 0","0 ","0 ","0 ","0 ","0 ","0 ","0 ","0 ","0 "})</f>
        <v>1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 0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 0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 0</v>
      </c>
      <c r="X762" t="str">
        <f>LOOKUP(C:C, {0,115,230,345,460,575,690,805,920,1035,1150}, {" 0","0 ","0 ","0 ","0 ","0 ","0 ","1 ","0 ","0 ","0 "})</f>
        <v xml:space="preserve"> 0</v>
      </c>
      <c r="Y762" t="str">
        <f>LOOKUP(C:C, {0,115,230,345,460,575,690,805,920,1035,1150}, {" 0","0 ","0 ","0 ","0 ","0 ","0 ","0 ","1 ","0 ","0 "})</f>
        <v xml:space="preserve"> 0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130641</v>
      </c>
      <c r="B763">
        <v>1130</v>
      </c>
      <c r="C763">
        <f t="shared" si="71"/>
        <v>93</v>
      </c>
      <c r="D763">
        <f t="shared" si="72"/>
        <v>130.64099999999999</v>
      </c>
      <c r="E763">
        <f t="shared" si="73"/>
        <v>810.375</v>
      </c>
      <c r="F763" s="1">
        <f t="shared" si="76"/>
        <v>87</v>
      </c>
      <c r="G763" s="1">
        <f t="shared" si="76"/>
        <v>7</v>
      </c>
      <c r="H763" s="1">
        <f t="shared" si="76"/>
        <v>0</v>
      </c>
      <c r="I763" s="1">
        <f t="shared" si="76"/>
        <v>0</v>
      </c>
      <c r="J763" s="1">
        <f t="shared" si="76"/>
        <v>0</v>
      </c>
      <c r="K763" s="1">
        <f t="shared" si="76"/>
        <v>0</v>
      </c>
      <c r="L763" s="1">
        <f t="shared" si="76"/>
        <v>0</v>
      </c>
      <c r="M763" s="1">
        <f t="shared" si="75"/>
        <v>0</v>
      </c>
      <c r="N763" s="1">
        <f t="shared" si="75"/>
        <v>0</v>
      </c>
      <c r="O763" s="1">
        <f t="shared" si="75"/>
        <v>0</v>
      </c>
      <c r="P763" s="2"/>
      <c r="Q763" t="str">
        <f>LOOKUP(C:C, {0,115,230,345,460,575,690,805,920,1035,1150}, {"1"," 0","0 ","0 ","0 ","0 ","0 ","0 ","0 ","0 ","0 "})</f>
        <v>1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 0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 0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 0</v>
      </c>
      <c r="X763" t="str">
        <f>LOOKUP(C:C, {0,115,230,345,460,575,690,805,920,1035,1150}, {" 0","0 ","0 ","0 ","0 ","0 ","0 ","1 ","0 ","0 ","0 "})</f>
        <v xml:space="preserve"> 0</v>
      </c>
      <c r="Y763" t="str">
        <f>LOOKUP(C:C, {0,115,230,345,460,575,690,805,920,1035,1150}, {" 0","0 ","0 ","0 ","0 ","0 ","0 ","0 ","1 ","0 ","0 "})</f>
        <v xml:space="preserve"> 0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131235</v>
      </c>
      <c r="B764">
        <v>1192</v>
      </c>
      <c r="C764">
        <f t="shared" si="71"/>
        <v>31</v>
      </c>
      <c r="D764">
        <f t="shared" si="72"/>
        <v>131.23500000000001</v>
      </c>
      <c r="E764">
        <f t="shared" si="73"/>
        <v>810.96900000000005</v>
      </c>
      <c r="F764" s="1">
        <f t="shared" si="76"/>
        <v>88</v>
      </c>
      <c r="G764" s="1">
        <f t="shared" si="76"/>
        <v>7</v>
      </c>
      <c r="H764" s="1">
        <f t="shared" si="76"/>
        <v>0</v>
      </c>
      <c r="I764" s="1">
        <f t="shared" si="76"/>
        <v>0</v>
      </c>
      <c r="J764" s="1">
        <f t="shared" si="76"/>
        <v>0</v>
      </c>
      <c r="K764" s="1">
        <f t="shared" si="76"/>
        <v>0</v>
      </c>
      <c r="L764" s="1">
        <f t="shared" si="76"/>
        <v>0</v>
      </c>
      <c r="M764" s="1">
        <f t="shared" si="75"/>
        <v>0</v>
      </c>
      <c r="N764" s="1">
        <f t="shared" si="75"/>
        <v>0</v>
      </c>
      <c r="O764" s="1">
        <f t="shared" si="75"/>
        <v>0</v>
      </c>
      <c r="P764" s="2"/>
      <c r="Q764" t="str">
        <f>LOOKUP(C:C, {0,115,230,345,460,575,690,805,920,1035,1150}, {"1"," 0","0 ","0 ","0 ","0 ","0 ","0 ","0 ","0 ","0 "})</f>
        <v>1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 0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 0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 0</v>
      </c>
      <c r="X764" t="str">
        <f>LOOKUP(C:C, {0,115,230,345,460,575,690,805,920,1035,1150}, {" 0","0 ","0 ","0 ","0 ","0 ","0 ","1 ","0 ","0 ","0 "})</f>
        <v xml:space="preserve"> 0</v>
      </c>
      <c r="Y764" t="str">
        <f>LOOKUP(C:C, {0,115,230,345,460,575,690,805,920,1035,1150}, {" 0","0 ","0 ","0 ","0 ","0 ","0 ","0 ","1 ","0 ","0 "})</f>
        <v xml:space="preserve"> 0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131235</v>
      </c>
      <c r="B765">
        <v>0</v>
      </c>
      <c r="C765">
        <f t="shared" si="71"/>
        <v>1223</v>
      </c>
      <c r="D765">
        <f t="shared" si="72"/>
        <v>131.23500000000001</v>
      </c>
      <c r="E765">
        <f t="shared" si="73"/>
        <v>810.96900000000005</v>
      </c>
      <c r="F765" s="1">
        <f t="shared" si="76"/>
        <v>88</v>
      </c>
      <c r="G765" s="1">
        <f t="shared" si="76"/>
        <v>7</v>
      </c>
      <c r="H765" s="1">
        <f t="shared" si="76"/>
        <v>0</v>
      </c>
      <c r="I765" s="1">
        <f t="shared" si="76"/>
        <v>0</v>
      </c>
      <c r="J765" s="1">
        <f t="shared" si="76"/>
        <v>0</v>
      </c>
      <c r="K765" s="1">
        <f t="shared" si="76"/>
        <v>0</v>
      </c>
      <c r="L765" s="1">
        <f t="shared" si="76"/>
        <v>0</v>
      </c>
      <c r="M765" s="1">
        <f t="shared" si="75"/>
        <v>0</v>
      </c>
      <c r="N765" s="1">
        <f t="shared" si="75"/>
        <v>0</v>
      </c>
      <c r="O765" s="1">
        <f t="shared" si="75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1 </v>
      </c>
    </row>
    <row r="766" spans="1:27" x14ac:dyDescent="0.25">
      <c r="A766">
        <v>134266</v>
      </c>
      <c r="B766">
        <v>0</v>
      </c>
      <c r="C766">
        <f t="shared" si="71"/>
        <v>1223</v>
      </c>
      <c r="D766">
        <f t="shared" si="72"/>
        <v>134.26599999999999</v>
      </c>
      <c r="E766">
        <f t="shared" si="73"/>
        <v>814</v>
      </c>
      <c r="F766" s="1">
        <f t="shared" si="76"/>
        <v>88</v>
      </c>
      <c r="G766" s="1">
        <f t="shared" si="76"/>
        <v>7</v>
      </c>
      <c r="H766" s="1">
        <f t="shared" si="76"/>
        <v>0</v>
      </c>
      <c r="I766" s="1">
        <f t="shared" si="76"/>
        <v>0</v>
      </c>
      <c r="J766" s="1">
        <f t="shared" si="76"/>
        <v>0</v>
      </c>
      <c r="K766" s="1">
        <f t="shared" si="76"/>
        <v>0</v>
      </c>
      <c r="L766" s="1">
        <f t="shared" si="76"/>
        <v>0</v>
      </c>
      <c r="M766" s="1">
        <f t="shared" si="75"/>
        <v>0</v>
      </c>
      <c r="N766" s="1">
        <f t="shared" si="75"/>
        <v>0</v>
      </c>
      <c r="O766" s="1">
        <f t="shared" si="75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1 </v>
      </c>
    </row>
    <row r="767" spans="1:27" x14ac:dyDescent="0.25">
      <c r="A767">
        <v>137672</v>
      </c>
      <c r="B767">
        <v>1120</v>
      </c>
      <c r="C767">
        <f t="shared" ref="C767:C830" si="77">1223-B767</f>
        <v>103</v>
      </c>
      <c r="D767">
        <f t="shared" ref="D767:D830" si="78">A767/1000</f>
        <v>137.672</v>
      </c>
      <c r="E767">
        <f t="shared" ref="E767:E830" si="79">D767+679.734</f>
        <v>817.40600000000006</v>
      </c>
      <c r="F767" s="1">
        <f t="shared" si="76"/>
        <v>89</v>
      </c>
      <c r="G767" s="1">
        <f t="shared" si="76"/>
        <v>7</v>
      </c>
      <c r="H767" s="1">
        <f t="shared" si="76"/>
        <v>0</v>
      </c>
      <c r="I767" s="1">
        <f t="shared" si="76"/>
        <v>0</v>
      </c>
      <c r="J767" s="1">
        <f t="shared" si="76"/>
        <v>0</v>
      </c>
      <c r="K767" s="1">
        <f t="shared" si="76"/>
        <v>0</v>
      </c>
      <c r="L767" s="1">
        <f t="shared" si="76"/>
        <v>0</v>
      </c>
      <c r="M767" s="1">
        <f t="shared" si="75"/>
        <v>0</v>
      </c>
      <c r="N767" s="1">
        <f t="shared" si="75"/>
        <v>0</v>
      </c>
      <c r="O767" s="1">
        <f t="shared" si="75"/>
        <v>0</v>
      </c>
      <c r="P767" s="2"/>
      <c r="Q767" t="str">
        <f>LOOKUP(C:C, {0,115,230,345,460,575,690,805,920,1035,1150}, {"1"," 0","0 ","0 ","0 ","0 ","0 ","0 ","0 ","0 ","0 "})</f>
        <v>1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 0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 0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 0</v>
      </c>
      <c r="X767" t="str">
        <f>LOOKUP(C:C, {0,115,230,345,460,575,690,805,920,1035,1150}, {" 0","0 ","0 ","0 ","0 ","0 ","0 ","1 ","0 ","0 ","0 "})</f>
        <v xml:space="preserve"> 0</v>
      </c>
      <c r="Y767" t="str">
        <f>LOOKUP(C:C, {0,115,230,345,460,575,690,805,920,1035,1150}, {" 0","0 ","0 ","0 ","0 ","0 ","0 ","0 ","1 ","0 ","0 "})</f>
        <v xml:space="preserve"> 0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137938</v>
      </c>
      <c r="B768">
        <v>1198</v>
      </c>
      <c r="C768">
        <f t="shared" si="77"/>
        <v>25</v>
      </c>
      <c r="D768">
        <f t="shared" si="78"/>
        <v>137.93799999999999</v>
      </c>
      <c r="E768">
        <f t="shared" si="79"/>
        <v>817.67200000000003</v>
      </c>
      <c r="F768" s="1">
        <f t="shared" si="76"/>
        <v>90</v>
      </c>
      <c r="G768" s="1">
        <f t="shared" si="76"/>
        <v>7</v>
      </c>
      <c r="H768" s="1">
        <f t="shared" si="76"/>
        <v>0</v>
      </c>
      <c r="I768" s="1">
        <f t="shared" si="76"/>
        <v>0</v>
      </c>
      <c r="J768" s="1">
        <f t="shared" si="76"/>
        <v>0</v>
      </c>
      <c r="K768" s="1">
        <f t="shared" si="76"/>
        <v>0</v>
      </c>
      <c r="L768" s="1">
        <f t="shared" si="76"/>
        <v>0</v>
      </c>
      <c r="M768" s="1">
        <f t="shared" si="75"/>
        <v>0</v>
      </c>
      <c r="N768" s="1">
        <f t="shared" si="75"/>
        <v>0</v>
      </c>
      <c r="O768" s="1">
        <f t="shared" si="75"/>
        <v>0</v>
      </c>
      <c r="P768" s="2"/>
      <c r="Q768" t="str">
        <f>LOOKUP(C:C, {0,115,230,345,460,575,690,805,920,1035,1150}, {"1"," 0","0 ","0 ","0 ","0 ","0 ","0 ","0 ","0 ","0 "})</f>
        <v>1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 0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 0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 0</v>
      </c>
      <c r="X768" t="str">
        <f>LOOKUP(C:C, {0,115,230,345,460,575,690,805,920,1035,1150}, {" 0","0 ","0 ","0 ","0 ","0 ","0 ","1 ","0 ","0 ","0 "})</f>
        <v xml:space="preserve"> 0</v>
      </c>
      <c r="Y768" t="str">
        <f>LOOKUP(C:C, {0,115,230,345,460,575,690,805,920,1035,1150}, {" 0","0 ","0 ","0 ","0 ","0 ","0 ","0 ","1 ","0 ","0 "})</f>
        <v xml:space="preserve"> 0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138235</v>
      </c>
      <c r="B769">
        <v>1160</v>
      </c>
      <c r="C769">
        <f t="shared" si="77"/>
        <v>63</v>
      </c>
      <c r="D769">
        <f t="shared" si="78"/>
        <v>138.23500000000001</v>
      </c>
      <c r="E769">
        <f t="shared" si="79"/>
        <v>817.96900000000005</v>
      </c>
      <c r="F769" s="1">
        <f t="shared" si="76"/>
        <v>91</v>
      </c>
      <c r="G769" s="1">
        <f t="shared" si="76"/>
        <v>7</v>
      </c>
      <c r="H769" s="1">
        <f t="shared" si="76"/>
        <v>0</v>
      </c>
      <c r="I769" s="1">
        <f t="shared" si="76"/>
        <v>0</v>
      </c>
      <c r="J769" s="1">
        <f t="shared" si="76"/>
        <v>0</v>
      </c>
      <c r="K769" s="1">
        <f t="shared" si="76"/>
        <v>0</v>
      </c>
      <c r="L769" s="1">
        <f t="shared" si="76"/>
        <v>0</v>
      </c>
      <c r="M769" s="1">
        <f t="shared" si="75"/>
        <v>0</v>
      </c>
      <c r="N769" s="1">
        <f t="shared" si="75"/>
        <v>0</v>
      </c>
      <c r="O769" s="1">
        <f t="shared" si="75"/>
        <v>0</v>
      </c>
      <c r="P769" s="2"/>
      <c r="Q769" t="str">
        <f>LOOKUP(C:C, {0,115,230,345,460,575,690,805,920,1035,1150}, {"1"," 0","0 ","0 ","0 ","0 ","0 ","0 ","0 ","0 ","0 "})</f>
        <v>1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 0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 0</v>
      </c>
      <c r="X769" t="str">
        <f>LOOKUP(C:C, {0,115,230,345,460,575,690,805,920,1035,1150}, {" 0","0 ","0 ","0 ","0 ","0 ","0 ","1 ","0 ","0 ","0 "})</f>
        <v xml:space="preserve"> 0</v>
      </c>
      <c r="Y769" t="str">
        <f>LOOKUP(C:C, {0,115,230,345,460,575,690,805,920,1035,1150}, {" 0","0 ","0 ","0 ","0 ","0 ","0 ","0 ","1 ","0 ","0 "})</f>
        <v xml:space="preserve"> 0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138485</v>
      </c>
      <c r="B770">
        <v>1178</v>
      </c>
      <c r="C770">
        <f t="shared" si="77"/>
        <v>45</v>
      </c>
      <c r="D770">
        <f t="shared" si="78"/>
        <v>138.48500000000001</v>
      </c>
      <c r="E770">
        <f t="shared" si="79"/>
        <v>818.21900000000005</v>
      </c>
      <c r="F770" s="1">
        <f t="shared" si="76"/>
        <v>92</v>
      </c>
      <c r="G770" s="1">
        <f t="shared" si="76"/>
        <v>7</v>
      </c>
      <c r="H770" s="1">
        <f t="shared" si="76"/>
        <v>0</v>
      </c>
      <c r="I770" s="1">
        <f t="shared" si="76"/>
        <v>0</v>
      </c>
      <c r="J770" s="1">
        <f t="shared" si="76"/>
        <v>0</v>
      </c>
      <c r="K770" s="1">
        <f t="shared" si="76"/>
        <v>0</v>
      </c>
      <c r="L770" s="1">
        <f t="shared" si="76"/>
        <v>0</v>
      </c>
      <c r="M770" s="1">
        <f t="shared" si="75"/>
        <v>0</v>
      </c>
      <c r="N770" s="1">
        <f t="shared" si="75"/>
        <v>0</v>
      </c>
      <c r="O770" s="1">
        <f t="shared" si="75"/>
        <v>0</v>
      </c>
      <c r="P770" s="2"/>
      <c r="Q770" t="str">
        <f>LOOKUP(C:C, {0,115,230,345,460,575,690,805,920,1035,1150}, {"1"," 0","0 ","0 ","0 ","0 ","0 ","0 ","0 ","0 ","0 "})</f>
        <v>1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 0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 0</v>
      </c>
      <c r="X770" t="str">
        <f>LOOKUP(C:C, {0,115,230,345,460,575,690,805,920,1035,1150}, {" 0","0 ","0 ","0 ","0 ","0 ","0 ","1 ","0 ","0 ","0 "})</f>
        <v xml:space="preserve"> 0</v>
      </c>
      <c r="Y770" t="str">
        <f>LOOKUP(C:C, {0,115,230,345,460,575,690,805,920,1035,1150}, {" 0","0 ","0 ","0 ","0 ","0 ","0 ","0 ","1 ","0 ","0 "})</f>
        <v xml:space="preserve"> 0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138516</v>
      </c>
      <c r="B771">
        <v>1160</v>
      </c>
      <c r="C771">
        <f t="shared" si="77"/>
        <v>63</v>
      </c>
      <c r="D771">
        <f t="shared" si="78"/>
        <v>138.51599999999999</v>
      </c>
      <c r="E771">
        <f t="shared" si="79"/>
        <v>818.25</v>
      </c>
      <c r="F771" s="1">
        <f t="shared" si="76"/>
        <v>93</v>
      </c>
      <c r="G771" s="1">
        <f t="shared" si="76"/>
        <v>7</v>
      </c>
      <c r="H771" s="1">
        <f t="shared" si="76"/>
        <v>0</v>
      </c>
      <c r="I771" s="1">
        <f t="shared" si="76"/>
        <v>0</v>
      </c>
      <c r="J771" s="1">
        <f t="shared" si="76"/>
        <v>0</v>
      </c>
      <c r="K771" s="1">
        <f t="shared" si="76"/>
        <v>0</v>
      </c>
      <c r="L771" s="1">
        <f t="shared" si="76"/>
        <v>0</v>
      </c>
      <c r="M771" s="1">
        <f t="shared" si="75"/>
        <v>0</v>
      </c>
      <c r="N771" s="1">
        <f t="shared" si="75"/>
        <v>0</v>
      </c>
      <c r="O771" s="1">
        <f t="shared" si="75"/>
        <v>0</v>
      </c>
      <c r="P771" s="2"/>
      <c r="Q771" t="str">
        <f>LOOKUP(C:C, {0,115,230,345,460,575,690,805,920,1035,1150}, {"1"," 0","0 ","0 ","0 ","0 ","0 ","0 ","0 ","0 ","0 "})</f>
        <v>1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 0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 0</v>
      </c>
      <c r="X771" t="str">
        <f>LOOKUP(C:C, {0,115,230,345,460,575,690,805,920,1035,1150}, {" 0","0 ","0 ","0 ","0 ","0 ","0 ","1 ","0 ","0 ","0 "})</f>
        <v xml:space="preserve"> 0</v>
      </c>
      <c r="Y771" t="str">
        <f>LOOKUP(C:C, {0,115,230,345,460,575,690,805,920,1035,1150}, {" 0","0 ","0 ","0 ","0 ","0 ","0 ","0 ","1 ","0 ","0 "})</f>
        <v xml:space="preserve"> 0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138516</v>
      </c>
      <c r="B772">
        <v>0</v>
      </c>
      <c r="C772">
        <f t="shared" si="77"/>
        <v>1223</v>
      </c>
      <c r="D772">
        <f t="shared" si="78"/>
        <v>138.51599999999999</v>
      </c>
      <c r="E772">
        <f t="shared" si="79"/>
        <v>818.25</v>
      </c>
      <c r="F772" s="1">
        <f t="shared" si="76"/>
        <v>93</v>
      </c>
      <c r="G772" s="1">
        <f t="shared" si="76"/>
        <v>7</v>
      </c>
      <c r="H772" s="1">
        <f t="shared" si="76"/>
        <v>0</v>
      </c>
      <c r="I772" s="1">
        <f t="shared" si="76"/>
        <v>0</v>
      </c>
      <c r="J772" s="1">
        <f t="shared" si="76"/>
        <v>0</v>
      </c>
      <c r="K772" s="1">
        <f t="shared" si="76"/>
        <v>0</v>
      </c>
      <c r="L772" s="1">
        <f t="shared" si="76"/>
        <v>0</v>
      </c>
      <c r="M772" s="1">
        <f t="shared" si="75"/>
        <v>0</v>
      </c>
      <c r="N772" s="1">
        <f t="shared" si="75"/>
        <v>0</v>
      </c>
      <c r="O772" s="1">
        <f t="shared" si="75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1 </v>
      </c>
    </row>
    <row r="773" spans="1:27" x14ac:dyDescent="0.25">
      <c r="A773">
        <v>141547</v>
      </c>
      <c r="B773">
        <v>0</v>
      </c>
      <c r="C773">
        <f t="shared" si="77"/>
        <v>1223</v>
      </c>
      <c r="D773">
        <f t="shared" si="78"/>
        <v>141.547</v>
      </c>
      <c r="E773">
        <f t="shared" si="79"/>
        <v>821.28100000000006</v>
      </c>
      <c r="F773" s="1">
        <f t="shared" si="76"/>
        <v>93</v>
      </c>
      <c r="G773" s="1">
        <f t="shared" si="76"/>
        <v>7</v>
      </c>
      <c r="H773" s="1">
        <f t="shared" si="76"/>
        <v>0</v>
      </c>
      <c r="I773" s="1">
        <f t="shared" si="76"/>
        <v>0</v>
      </c>
      <c r="J773" s="1">
        <f t="shared" si="76"/>
        <v>0</v>
      </c>
      <c r="K773" s="1">
        <f t="shared" si="76"/>
        <v>0</v>
      </c>
      <c r="L773" s="1">
        <f t="shared" si="76"/>
        <v>0</v>
      </c>
      <c r="M773" s="1">
        <f t="shared" si="75"/>
        <v>0</v>
      </c>
      <c r="N773" s="1">
        <f t="shared" si="75"/>
        <v>0</v>
      </c>
      <c r="O773" s="1">
        <f t="shared" si="75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1 </v>
      </c>
    </row>
    <row r="774" spans="1:27" x14ac:dyDescent="0.25">
      <c r="A774">
        <v>143469</v>
      </c>
      <c r="B774">
        <v>1198</v>
      </c>
      <c r="C774">
        <f t="shared" si="77"/>
        <v>25</v>
      </c>
      <c r="D774">
        <f t="shared" si="78"/>
        <v>143.46899999999999</v>
      </c>
      <c r="E774">
        <f t="shared" si="79"/>
        <v>823.20299999999997</v>
      </c>
      <c r="F774" s="1">
        <f t="shared" si="76"/>
        <v>94</v>
      </c>
      <c r="G774" s="1">
        <f t="shared" si="76"/>
        <v>7</v>
      </c>
      <c r="H774" s="1">
        <f t="shared" si="76"/>
        <v>0</v>
      </c>
      <c r="I774" s="1">
        <f t="shared" si="76"/>
        <v>0</v>
      </c>
      <c r="J774" s="1">
        <f t="shared" si="76"/>
        <v>0</v>
      </c>
      <c r="K774" s="1">
        <f t="shared" si="76"/>
        <v>0</v>
      </c>
      <c r="L774" s="1">
        <f t="shared" si="76"/>
        <v>0</v>
      </c>
      <c r="M774" s="1">
        <f t="shared" si="76"/>
        <v>0</v>
      </c>
      <c r="N774" s="1">
        <f t="shared" si="76"/>
        <v>0</v>
      </c>
      <c r="O774" s="1">
        <f t="shared" si="76"/>
        <v>0</v>
      </c>
      <c r="P774" s="2"/>
      <c r="Q774" t="str">
        <f>LOOKUP(C:C, {0,115,230,345,460,575,690,805,920,1035,1150}, {"1"," 0","0 ","0 ","0 ","0 ","0 ","0 ","0 ","0 ","0 "})</f>
        <v>1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 0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 0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 0</v>
      </c>
      <c r="X774" t="str">
        <f>LOOKUP(C:C, {0,115,230,345,460,575,690,805,920,1035,1150}, {" 0","0 ","0 ","0 ","0 ","0 ","0 ","1 ","0 ","0 ","0 "})</f>
        <v xml:space="preserve"> 0</v>
      </c>
      <c r="Y774" t="str">
        <f>LOOKUP(C:C, {0,115,230,345,460,575,690,805,920,1035,1150}, {" 0","0 ","0 ","0 ","0 ","0 ","0 ","0 ","1 ","0 ","0 "})</f>
        <v xml:space="preserve"> 0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143750</v>
      </c>
      <c r="B775">
        <v>1130</v>
      </c>
      <c r="C775">
        <f t="shared" si="77"/>
        <v>93</v>
      </c>
      <c r="D775">
        <f t="shared" si="78"/>
        <v>143.75</v>
      </c>
      <c r="E775">
        <f t="shared" si="79"/>
        <v>823.48400000000004</v>
      </c>
      <c r="F775" s="1">
        <f t="shared" si="76"/>
        <v>95</v>
      </c>
      <c r="G775" s="1">
        <f t="shared" si="76"/>
        <v>7</v>
      </c>
      <c r="H775" s="1">
        <f t="shared" si="76"/>
        <v>0</v>
      </c>
      <c r="I775" s="1">
        <f t="shared" si="76"/>
        <v>0</v>
      </c>
      <c r="J775" s="1">
        <f t="shared" si="76"/>
        <v>0</v>
      </c>
      <c r="K775" s="1">
        <f t="shared" si="76"/>
        <v>0</v>
      </c>
      <c r="L775" s="1">
        <f t="shared" si="76"/>
        <v>0</v>
      </c>
      <c r="M775" s="1">
        <f t="shared" si="76"/>
        <v>0</v>
      </c>
      <c r="N775" s="1">
        <f t="shared" si="76"/>
        <v>0</v>
      </c>
      <c r="O775" s="1">
        <f t="shared" si="76"/>
        <v>0</v>
      </c>
      <c r="P775" s="2"/>
      <c r="Q775" t="str">
        <f>LOOKUP(C:C, {0,115,230,345,460,575,690,805,920,1035,1150}, {"1"," 0","0 ","0 ","0 ","0 ","0 ","0 ","0 ","0 ","0 "})</f>
        <v>1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 0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 0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 0</v>
      </c>
      <c r="X775" t="str">
        <f>LOOKUP(C:C, {0,115,230,345,460,575,690,805,920,1035,1150}, {" 0","0 ","0 ","0 ","0 ","0 ","0 ","1 ","0 ","0 ","0 "})</f>
        <v xml:space="preserve"> 0</v>
      </c>
      <c r="Y775" t="str">
        <f>LOOKUP(C:C, {0,115,230,345,460,575,690,805,920,1035,1150}, {" 0","0 ","0 ","0 ","0 ","0 ","0 ","0 ","1 ","0 ","0 "})</f>
        <v xml:space="preserve"> 0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144032</v>
      </c>
      <c r="B776">
        <v>1127</v>
      </c>
      <c r="C776">
        <f t="shared" si="77"/>
        <v>96</v>
      </c>
      <c r="D776">
        <f t="shared" si="78"/>
        <v>144.03200000000001</v>
      </c>
      <c r="E776">
        <f t="shared" si="79"/>
        <v>823.76600000000008</v>
      </c>
      <c r="F776" s="1">
        <f t="shared" si="76"/>
        <v>96</v>
      </c>
      <c r="G776" s="1">
        <f t="shared" si="76"/>
        <v>7</v>
      </c>
      <c r="H776" s="1">
        <f t="shared" si="76"/>
        <v>0</v>
      </c>
      <c r="I776" s="1">
        <f t="shared" si="76"/>
        <v>0</v>
      </c>
      <c r="J776" s="1">
        <f t="shared" si="76"/>
        <v>0</v>
      </c>
      <c r="K776" s="1">
        <f t="shared" si="76"/>
        <v>0</v>
      </c>
      <c r="L776" s="1">
        <f t="shared" si="76"/>
        <v>0</v>
      </c>
      <c r="M776" s="1">
        <f t="shared" si="76"/>
        <v>0</v>
      </c>
      <c r="N776" s="1">
        <f t="shared" si="76"/>
        <v>0</v>
      </c>
      <c r="O776" s="1">
        <f t="shared" si="76"/>
        <v>0</v>
      </c>
      <c r="P776" s="2"/>
      <c r="Q776" t="str">
        <f>LOOKUP(C:C, {0,115,230,345,460,575,690,805,920,1035,1150}, {"1"," 0","0 ","0 ","0 ","0 ","0 ","0 ","0 ","0 ","0 "})</f>
        <v>1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 0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 0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 0</v>
      </c>
      <c r="X776" t="str">
        <f>LOOKUP(C:C, {0,115,230,345,460,575,690,805,920,1035,1150}, {" 0","0 ","0 ","0 ","0 ","0 ","0 ","1 ","0 ","0 ","0 "})</f>
        <v xml:space="preserve"> 0</v>
      </c>
      <c r="Y776" t="str">
        <f>LOOKUP(C:C, {0,115,230,345,460,575,690,805,920,1035,1150}, {" 0","0 ","0 ","0 ","0 ","0 ","0 ","0 ","1 ","0 ","0 "})</f>
        <v xml:space="preserve"> 0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144297</v>
      </c>
      <c r="B777">
        <v>1153</v>
      </c>
      <c r="C777">
        <f t="shared" si="77"/>
        <v>70</v>
      </c>
      <c r="D777">
        <f t="shared" si="78"/>
        <v>144.297</v>
      </c>
      <c r="E777">
        <f t="shared" si="79"/>
        <v>824.03100000000006</v>
      </c>
      <c r="F777" s="1">
        <f t="shared" si="76"/>
        <v>97</v>
      </c>
      <c r="G777" s="1">
        <f t="shared" si="76"/>
        <v>7</v>
      </c>
      <c r="H777" s="1">
        <f t="shared" si="76"/>
        <v>0</v>
      </c>
      <c r="I777" s="1">
        <f t="shared" si="76"/>
        <v>0</v>
      </c>
      <c r="J777" s="1">
        <f t="shared" si="76"/>
        <v>0</v>
      </c>
      <c r="K777" s="1">
        <f t="shared" si="76"/>
        <v>0</v>
      </c>
      <c r="L777" s="1">
        <f t="shared" si="76"/>
        <v>0</v>
      </c>
      <c r="M777" s="1">
        <f t="shared" si="76"/>
        <v>0</v>
      </c>
      <c r="N777" s="1">
        <f t="shared" si="76"/>
        <v>0</v>
      </c>
      <c r="O777" s="1">
        <f t="shared" si="76"/>
        <v>0</v>
      </c>
      <c r="P777" s="2"/>
      <c r="Q777" t="str">
        <f>LOOKUP(C:C, {0,115,230,345,460,575,690,805,920,1035,1150}, {"1"," 0","0 ","0 ","0 ","0 ","0 ","0 ","0 ","0 ","0 "})</f>
        <v>1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 0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 0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 0</v>
      </c>
      <c r="X777" t="str">
        <f>LOOKUP(C:C, {0,115,230,345,460,575,690,805,920,1035,1150}, {" 0","0 ","0 ","0 ","0 ","0 ","0 ","1 ","0 ","0 ","0 "})</f>
        <v xml:space="preserve"> 0</v>
      </c>
      <c r="Y777" t="str">
        <f>LOOKUP(C:C, {0,115,230,345,460,575,690,805,920,1035,1150}, {" 0","0 ","0 ","0 ","0 ","0 ","0 ","0 ","1 ","0 ","0 "})</f>
        <v xml:space="preserve"> 0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144563</v>
      </c>
      <c r="B778">
        <v>1198</v>
      </c>
      <c r="C778">
        <f t="shared" si="77"/>
        <v>25</v>
      </c>
      <c r="D778">
        <f t="shared" si="78"/>
        <v>144.56299999999999</v>
      </c>
      <c r="E778">
        <f t="shared" si="79"/>
        <v>824.29700000000003</v>
      </c>
      <c r="F778" s="1">
        <f t="shared" si="76"/>
        <v>98</v>
      </c>
      <c r="G778" s="1">
        <f t="shared" si="76"/>
        <v>7</v>
      </c>
      <c r="H778" s="1">
        <f t="shared" si="76"/>
        <v>0</v>
      </c>
      <c r="I778" s="1">
        <f t="shared" si="76"/>
        <v>0</v>
      </c>
      <c r="J778" s="1">
        <f t="shared" si="76"/>
        <v>0</v>
      </c>
      <c r="K778" s="1">
        <f t="shared" ref="K778:O828" si="80">K777+V778</f>
        <v>0</v>
      </c>
      <c r="L778" s="1">
        <f t="shared" si="80"/>
        <v>0</v>
      </c>
      <c r="M778" s="1">
        <f t="shared" si="80"/>
        <v>0</v>
      </c>
      <c r="N778" s="1">
        <f t="shared" si="80"/>
        <v>0</v>
      </c>
      <c r="O778" s="1">
        <f t="shared" si="80"/>
        <v>0</v>
      </c>
      <c r="P778" s="2"/>
      <c r="Q778" t="str">
        <f>LOOKUP(C:C, {0,115,230,345,460,575,690,805,920,1035,1150}, {"1"," 0","0 ","0 ","0 ","0 ","0 ","0 ","0 ","0 ","0 "})</f>
        <v>1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 0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 0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 0</v>
      </c>
      <c r="X778" t="str">
        <f>LOOKUP(C:C, {0,115,230,345,460,575,690,805,920,1035,1150}, {" 0","0 ","0 ","0 ","0 ","0 ","0 ","1 ","0 ","0 ","0 "})</f>
        <v xml:space="preserve"> 0</v>
      </c>
      <c r="Y778" t="str">
        <f>LOOKUP(C:C, {0,115,230,345,460,575,690,805,920,1035,1150}, {" 0","0 ","0 ","0 ","0 ","0 ","0 ","0 ","1 ","0 ","0 "})</f>
        <v xml:space="preserve"> 0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144563</v>
      </c>
      <c r="B779">
        <v>0</v>
      </c>
      <c r="C779">
        <f t="shared" si="77"/>
        <v>1223</v>
      </c>
      <c r="D779">
        <f t="shared" si="78"/>
        <v>144.56299999999999</v>
      </c>
      <c r="E779">
        <f t="shared" si="79"/>
        <v>824.29700000000003</v>
      </c>
      <c r="F779" s="1">
        <f t="shared" ref="F779:J829" si="81">F778+Q779</f>
        <v>98</v>
      </c>
      <c r="G779" s="1">
        <f t="shared" si="81"/>
        <v>7</v>
      </c>
      <c r="H779" s="1">
        <f t="shared" si="81"/>
        <v>0</v>
      </c>
      <c r="I779" s="1">
        <f t="shared" si="81"/>
        <v>0</v>
      </c>
      <c r="J779" s="1">
        <f t="shared" si="81"/>
        <v>0</v>
      </c>
      <c r="K779" s="1">
        <f t="shared" si="80"/>
        <v>0</v>
      </c>
      <c r="L779" s="1">
        <f t="shared" si="80"/>
        <v>0</v>
      </c>
      <c r="M779" s="1">
        <f t="shared" si="80"/>
        <v>0</v>
      </c>
      <c r="N779" s="1">
        <f t="shared" si="80"/>
        <v>0</v>
      </c>
      <c r="O779" s="1">
        <f t="shared" si="80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1 </v>
      </c>
    </row>
    <row r="780" spans="1:27" x14ac:dyDescent="0.25">
      <c r="A780">
        <v>147578</v>
      </c>
      <c r="B780">
        <v>0</v>
      </c>
      <c r="C780">
        <f t="shared" si="77"/>
        <v>1223</v>
      </c>
      <c r="D780">
        <f t="shared" si="78"/>
        <v>147.578</v>
      </c>
      <c r="E780">
        <f t="shared" si="79"/>
        <v>827.31200000000001</v>
      </c>
      <c r="F780" s="1">
        <f t="shared" si="81"/>
        <v>98</v>
      </c>
      <c r="G780" s="1">
        <f t="shared" si="81"/>
        <v>7</v>
      </c>
      <c r="H780" s="1">
        <f t="shared" si="81"/>
        <v>0</v>
      </c>
      <c r="I780" s="1">
        <f t="shared" si="81"/>
        <v>0</v>
      </c>
      <c r="J780" s="1">
        <f t="shared" si="81"/>
        <v>0</v>
      </c>
      <c r="K780" s="1">
        <f t="shared" si="80"/>
        <v>0</v>
      </c>
      <c r="L780" s="1">
        <f t="shared" si="80"/>
        <v>0</v>
      </c>
      <c r="M780" s="1">
        <f t="shared" si="80"/>
        <v>0</v>
      </c>
      <c r="N780" s="1">
        <f t="shared" si="80"/>
        <v>0</v>
      </c>
      <c r="O780" s="1">
        <f t="shared" si="80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1 </v>
      </c>
    </row>
    <row r="781" spans="1:27" x14ac:dyDescent="0.25">
      <c r="A781">
        <v>151141</v>
      </c>
      <c r="B781">
        <v>1198</v>
      </c>
      <c r="C781">
        <f t="shared" si="77"/>
        <v>25</v>
      </c>
      <c r="D781">
        <f t="shared" si="78"/>
        <v>151.14099999999999</v>
      </c>
      <c r="E781">
        <f t="shared" si="79"/>
        <v>830.875</v>
      </c>
      <c r="F781" s="1">
        <f t="shared" si="81"/>
        <v>99</v>
      </c>
      <c r="G781" s="1">
        <f t="shared" si="81"/>
        <v>7</v>
      </c>
      <c r="H781" s="1">
        <f t="shared" si="81"/>
        <v>0</v>
      </c>
      <c r="I781" s="1">
        <f t="shared" si="81"/>
        <v>0</v>
      </c>
      <c r="J781" s="1">
        <f t="shared" si="81"/>
        <v>0</v>
      </c>
      <c r="K781" s="1">
        <f t="shared" si="80"/>
        <v>0</v>
      </c>
      <c r="L781" s="1">
        <f t="shared" si="80"/>
        <v>0</v>
      </c>
      <c r="M781" s="1">
        <f t="shared" si="80"/>
        <v>0</v>
      </c>
      <c r="N781" s="1">
        <f t="shared" si="80"/>
        <v>0</v>
      </c>
      <c r="O781" s="1">
        <f t="shared" si="80"/>
        <v>0</v>
      </c>
      <c r="P781" s="2"/>
      <c r="Q781" t="str">
        <f>LOOKUP(C:C, {0,115,230,345,460,575,690,805,920,1035,1150}, {"1"," 0","0 ","0 ","0 ","0 ","0 ","0 ","0 ","0 ","0 "})</f>
        <v>1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 0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 0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 0</v>
      </c>
      <c r="X781" t="str">
        <f>LOOKUP(C:C, {0,115,230,345,460,575,690,805,920,1035,1150}, {" 0","0 ","0 ","0 ","0 ","0 ","0 ","1 ","0 ","0 ","0 "})</f>
        <v xml:space="preserve"> 0</v>
      </c>
      <c r="Y781" t="str">
        <f>LOOKUP(C:C, {0,115,230,345,460,575,690,805,920,1035,1150}, {" 0","0 ","0 ","0 ","0 ","0 ","0 ","0 ","1 ","0 ","0 "})</f>
        <v xml:space="preserve"> 0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151391</v>
      </c>
      <c r="B782">
        <v>1171</v>
      </c>
      <c r="C782">
        <f t="shared" si="77"/>
        <v>52</v>
      </c>
      <c r="D782">
        <f t="shared" si="78"/>
        <v>151.39099999999999</v>
      </c>
      <c r="E782">
        <f t="shared" si="79"/>
        <v>831.125</v>
      </c>
      <c r="F782" s="1">
        <f t="shared" si="81"/>
        <v>100</v>
      </c>
      <c r="G782" s="1">
        <f t="shared" si="81"/>
        <v>7</v>
      </c>
      <c r="H782" s="1">
        <f t="shared" si="81"/>
        <v>0</v>
      </c>
      <c r="I782" s="1">
        <f t="shared" si="81"/>
        <v>0</v>
      </c>
      <c r="J782" s="1">
        <f t="shared" si="81"/>
        <v>0</v>
      </c>
      <c r="K782" s="1">
        <f t="shared" si="80"/>
        <v>0</v>
      </c>
      <c r="L782" s="1">
        <f t="shared" si="80"/>
        <v>0</v>
      </c>
      <c r="M782" s="1">
        <f t="shared" si="80"/>
        <v>0</v>
      </c>
      <c r="N782" s="1">
        <f t="shared" si="80"/>
        <v>0</v>
      </c>
      <c r="O782" s="1">
        <f t="shared" si="80"/>
        <v>0</v>
      </c>
      <c r="P782" s="2"/>
      <c r="Q782" t="str">
        <f>LOOKUP(C:C, {0,115,230,345,460,575,690,805,920,1035,1150}, {"1"," 0","0 ","0 ","0 ","0 ","0 ","0 ","0 ","0 ","0 "})</f>
        <v>1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 0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 0</v>
      </c>
      <c r="X782" t="str">
        <f>LOOKUP(C:C, {0,115,230,345,460,575,690,805,920,1035,1150}, {" 0","0 ","0 ","0 ","0 ","0 ","0 ","1 ","0 ","0 ","0 "})</f>
        <v xml:space="preserve"> 0</v>
      </c>
      <c r="Y782" t="str">
        <f>LOOKUP(C:C, {0,115,230,345,460,575,690,805,920,1035,1150}, {" 0","0 ","0 ","0 ","0 ","0 ","0 ","0 ","1 ","0 ","0 "})</f>
        <v xml:space="preserve"> 0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151735</v>
      </c>
      <c r="B783">
        <v>1160</v>
      </c>
      <c r="C783">
        <f t="shared" si="77"/>
        <v>63</v>
      </c>
      <c r="D783">
        <f t="shared" si="78"/>
        <v>151.73500000000001</v>
      </c>
      <c r="E783">
        <f t="shared" si="79"/>
        <v>831.46900000000005</v>
      </c>
      <c r="F783" s="1">
        <f t="shared" si="81"/>
        <v>101</v>
      </c>
      <c r="G783" s="1">
        <f t="shared" si="81"/>
        <v>7</v>
      </c>
      <c r="H783" s="1">
        <f t="shared" si="81"/>
        <v>0</v>
      </c>
      <c r="I783" s="1">
        <f t="shared" si="81"/>
        <v>0</v>
      </c>
      <c r="J783" s="1">
        <f t="shared" si="81"/>
        <v>0</v>
      </c>
      <c r="K783" s="1">
        <f t="shared" si="80"/>
        <v>0</v>
      </c>
      <c r="L783" s="1">
        <f t="shared" si="80"/>
        <v>0</v>
      </c>
      <c r="M783" s="1">
        <f t="shared" si="80"/>
        <v>0</v>
      </c>
      <c r="N783" s="1">
        <f t="shared" si="80"/>
        <v>0</v>
      </c>
      <c r="O783" s="1">
        <f t="shared" si="80"/>
        <v>0</v>
      </c>
      <c r="P783" s="2"/>
      <c r="Q783" t="str">
        <f>LOOKUP(C:C, {0,115,230,345,460,575,690,805,920,1035,1150}, {"1"," 0","0 ","0 ","0 ","0 ","0 ","0 ","0 ","0 ","0 "})</f>
        <v>1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 0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 0</v>
      </c>
      <c r="X783" t="str">
        <f>LOOKUP(C:C, {0,115,230,345,460,575,690,805,920,1035,1150}, {" 0","0 ","0 ","0 ","0 ","0 ","0 ","1 ","0 ","0 ","0 "})</f>
        <v xml:space="preserve"> 0</v>
      </c>
      <c r="Y783" t="str">
        <f>LOOKUP(C:C, {0,115,230,345,460,575,690,805,920,1035,1150}, {" 0","0 ","0 ","0 ","0 ","0 ","0 ","0 ","1 ","0 ","0 "})</f>
        <v xml:space="preserve"> 0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151985</v>
      </c>
      <c r="B784">
        <v>1163</v>
      </c>
      <c r="C784">
        <f t="shared" si="77"/>
        <v>60</v>
      </c>
      <c r="D784">
        <f t="shared" si="78"/>
        <v>151.98500000000001</v>
      </c>
      <c r="E784">
        <f t="shared" si="79"/>
        <v>831.71900000000005</v>
      </c>
      <c r="F784" s="1">
        <f t="shared" si="81"/>
        <v>102</v>
      </c>
      <c r="G784" s="1">
        <f t="shared" si="81"/>
        <v>7</v>
      </c>
      <c r="H784" s="1">
        <f t="shared" si="81"/>
        <v>0</v>
      </c>
      <c r="I784" s="1">
        <f t="shared" si="81"/>
        <v>0</v>
      </c>
      <c r="J784" s="1">
        <f t="shared" si="81"/>
        <v>0</v>
      </c>
      <c r="K784" s="1">
        <f t="shared" si="80"/>
        <v>0</v>
      </c>
      <c r="L784" s="1">
        <f t="shared" si="80"/>
        <v>0</v>
      </c>
      <c r="M784" s="1">
        <f t="shared" si="80"/>
        <v>0</v>
      </c>
      <c r="N784" s="1">
        <f t="shared" si="80"/>
        <v>0</v>
      </c>
      <c r="O784" s="1">
        <f t="shared" si="80"/>
        <v>0</v>
      </c>
      <c r="P784" s="2"/>
      <c r="Q784" t="str">
        <f>LOOKUP(C:C, {0,115,230,345,460,575,690,805,920,1035,1150}, {"1"," 0","0 ","0 ","0 ","0 ","0 ","0 ","0 ","0 ","0 "})</f>
        <v>1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 0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 0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 0</v>
      </c>
      <c r="X784" t="str">
        <f>LOOKUP(C:C, {0,115,230,345,460,575,690,805,920,1035,1150}, {" 0","0 ","0 ","0 ","0 ","0 ","0 ","1 ","0 ","0 ","0 "})</f>
        <v xml:space="preserve"> 0</v>
      </c>
      <c r="Y784" t="str">
        <f>LOOKUP(C:C, {0,115,230,345,460,575,690,805,920,1035,1150}, {" 0","0 ","0 ","0 ","0 ","0 ","0 ","0 ","1 ","0 ","0 "})</f>
        <v xml:space="preserve"> 0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152328</v>
      </c>
      <c r="B785">
        <v>1178</v>
      </c>
      <c r="C785">
        <f t="shared" si="77"/>
        <v>45</v>
      </c>
      <c r="D785">
        <f t="shared" si="78"/>
        <v>152.328</v>
      </c>
      <c r="E785">
        <f t="shared" si="79"/>
        <v>832.06200000000001</v>
      </c>
      <c r="F785" s="1">
        <f t="shared" si="81"/>
        <v>103</v>
      </c>
      <c r="G785" s="1">
        <f t="shared" si="81"/>
        <v>7</v>
      </c>
      <c r="H785" s="1">
        <f t="shared" si="81"/>
        <v>0</v>
      </c>
      <c r="I785" s="1">
        <f t="shared" si="81"/>
        <v>0</v>
      </c>
      <c r="J785" s="1">
        <f t="shared" si="81"/>
        <v>0</v>
      </c>
      <c r="K785" s="1">
        <f t="shared" si="80"/>
        <v>0</v>
      </c>
      <c r="L785" s="1">
        <f t="shared" si="80"/>
        <v>0</v>
      </c>
      <c r="M785" s="1">
        <f t="shared" si="80"/>
        <v>0</v>
      </c>
      <c r="N785" s="1">
        <f t="shared" si="80"/>
        <v>0</v>
      </c>
      <c r="O785" s="1">
        <f t="shared" si="80"/>
        <v>0</v>
      </c>
      <c r="P785" s="2"/>
      <c r="Q785" t="str">
        <f>LOOKUP(C:C, {0,115,230,345,460,575,690,805,920,1035,1150}, {"1"," 0","0 ","0 ","0 ","0 ","0 ","0 ","0 ","0 ","0 "})</f>
        <v>1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 0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 0</v>
      </c>
      <c r="X785" t="str">
        <f>LOOKUP(C:C, {0,115,230,345,460,575,690,805,920,1035,1150}, {" 0","0 ","0 ","0 ","0 ","0 ","0 ","1 ","0 ","0 ","0 "})</f>
        <v xml:space="preserve"> 0</v>
      </c>
      <c r="Y785" t="str">
        <f>LOOKUP(C:C, {0,115,230,345,460,575,690,805,920,1035,1150}, {" 0","0 ","0 ","0 ","0 ","0 ","0 ","0 ","1 ","0 ","0 "})</f>
        <v xml:space="preserve"> 0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152328</v>
      </c>
      <c r="B786">
        <v>0</v>
      </c>
      <c r="C786">
        <f t="shared" si="77"/>
        <v>1223</v>
      </c>
      <c r="D786">
        <f t="shared" si="78"/>
        <v>152.328</v>
      </c>
      <c r="E786">
        <f t="shared" si="79"/>
        <v>832.06200000000001</v>
      </c>
      <c r="F786" s="1">
        <f t="shared" si="81"/>
        <v>103</v>
      </c>
      <c r="G786" s="1">
        <f t="shared" si="81"/>
        <v>7</v>
      </c>
      <c r="H786" s="1">
        <f t="shared" si="81"/>
        <v>0</v>
      </c>
      <c r="I786" s="1">
        <f t="shared" si="81"/>
        <v>0</v>
      </c>
      <c r="J786" s="1">
        <f t="shared" si="81"/>
        <v>0</v>
      </c>
      <c r="K786" s="1">
        <f t="shared" si="80"/>
        <v>0</v>
      </c>
      <c r="L786" s="1">
        <f t="shared" si="80"/>
        <v>0</v>
      </c>
      <c r="M786" s="1">
        <f t="shared" si="80"/>
        <v>0</v>
      </c>
      <c r="N786" s="1">
        <f t="shared" si="80"/>
        <v>0</v>
      </c>
      <c r="O786" s="1">
        <f t="shared" si="80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1 </v>
      </c>
    </row>
    <row r="787" spans="1:27" x14ac:dyDescent="0.25">
      <c r="A787">
        <v>152328</v>
      </c>
      <c r="B787">
        <v>1140</v>
      </c>
      <c r="C787">
        <f t="shared" si="77"/>
        <v>83</v>
      </c>
      <c r="D787">
        <f t="shared" si="78"/>
        <v>152.328</v>
      </c>
      <c r="E787">
        <f t="shared" si="79"/>
        <v>832.06200000000001</v>
      </c>
      <c r="F787" s="1">
        <f t="shared" si="81"/>
        <v>104</v>
      </c>
      <c r="G787" s="1">
        <f t="shared" si="81"/>
        <v>7</v>
      </c>
      <c r="H787" s="1">
        <f t="shared" si="81"/>
        <v>0</v>
      </c>
      <c r="I787" s="1">
        <f t="shared" si="81"/>
        <v>0</v>
      </c>
      <c r="J787" s="1">
        <f t="shared" si="81"/>
        <v>0</v>
      </c>
      <c r="K787" s="1">
        <f t="shared" si="80"/>
        <v>0</v>
      </c>
      <c r="L787" s="1">
        <f t="shared" si="80"/>
        <v>0</v>
      </c>
      <c r="M787" s="1">
        <f t="shared" si="80"/>
        <v>0</v>
      </c>
      <c r="N787" s="1">
        <f t="shared" si="80"/>
        <v>0</v>
      </c>
      <c r="O787" s="1">
        <f t="shared" si="80"/>
        <v>0</v>
      </c>
      <c r="P787" s="2"/>
      <c r="Q787" t="str">
        <f>LOOKUP(C:C, {0,115,230,345,460,575,690,805,920,1035,1150}, {"1"," 0","0 ","0 ","0 ","0 ","0 ","0 ","0 ","0 ","0 "})</f>
        <v>1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 0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 0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 0</v>
      </c>
      <c r="X787" t="str">
        <f>LOOKUP(C:C, {0,115,230,345,460,575,690,805,920,1035,1150}, {" 0","0 ","0 ","0 ","0 ","0 ","0 ","1 ","0 ","0 ","0 "})</f>
        <v xml:space="preserve"> 0</v>
      </c>
      <c r="Y787" t="str">
        <f>LOOKUP(C:C, {0,115,230,345,460,575,690,805,920,1035,1150}, {" 0","0 ","0 ","0 ","0 ","0 ","0 ","0 ","1 ","0 ","0 "})</f>
        <v xml:space="preserve"> 0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155344</v>
      </c>
      <c r="B788">
        <v>0</v>
      </c>
      <c r="C788">
        <f t="shared" si="77"/>
        <v>1223</v>
      </c>
      <c r="D788">
        <f t="shared" si="78"/>
        <v>155.34399999999999</v>
      </c>
      <c r="E788">
        <f t="shared" si="79"/>
        <v>835.07799999999997</v>
      </c>
      <c r="F788" s="1">
        <f t="shared" si="81"/>
        <v>104</v>
      </c>
      <c r="G788" s="1">
        <f t="shared" si="81"/>
        <v>7</v>
      </c>
      <c r="H788" s="1">
        <f t="shared" si="81"/>
        <v>0</v>
      </c>
      <c r="I788" s="1">
        <f t="shared" si="81"/>
        <v>0</v>
      </c>
      <c r="J788" s="1">
        <f t="shared" si="81"/>
        <v>0</v>
      </c>
      <c r="K788" s="1">
        <f t="shared" si="80"/>
        <v>0</v>
      </c>
      <c r="L788" s="1">
        <f t="shared" si="80"/>
        <v>0</v>
      </c>
      <c r="M788" s="1">
        <f t="shared" si="80"/>
        <v>0</v>
      </c>
      <c r="N788" s="1">
        <f t="shared" si="80"/>
        <v>0</v>
      </c>
      <c r="O788" s="1">
        <f t="shared" si="80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1 </v>
      </c>
    </row>
    <row r="789" spans="1:27" x14ac:dyDescent="0.25">
      <c r="A789">
        <v>158782</v>
      </c>
      <c r="B789">
        <v>1178</v>
      </c>
      <c r="C789">
        <f t="shared" si="77"/>
        <v>45</v>
      </c>
      <c r="D789">
        <f t="shared" si="78"/>
        <v>158.78200000000001</v>
      </c>
      <c r="E789">
        <f t="shared" si="79"/>
        <v>838.51600000000008</v>
      </c>
      <c r="F789" s="1">
        <f t="shared" si="81"/>
        <v>105</v>
      </c>
      <c r="G789" s="1">
        <f t="shared" si="81"/>
        <v>7</v>
      </c>
      <c r="H789" s="1">
        <f t="shared" si="81"/>
        <v>0</v>
      </c>
      <c r="I789" s="1">
        <f t="shared" si="81"/>
        <v>0</v>
      </c>
      <c r="J789" s="1">
        <f t="shared" si="81"/>
        <v>0</v>
      </c>
      <c r="K789" s="1">
        <f t="shared" si="80"/>
        <v>0</v>
      </c>
      <c r="L789" s="1">
        <f t="shared" si="80"/>
        <v>0</v>
      </c>
      <c r="M789" s="1">
        <f t="shared" si="80"/>
        <v>0</v>
      </c>
      <c r="N789" s="1">
        <f t="shared" si="80"/>
        <v>0</v>
      </c>
      <c r="O789" s="1">
        <f t="shared" si="80"/>
        <v>0</v>
      </c>
      <c r="P789" s="2"/>
      <c r="Q789" t="str">
        <f>LOOKUP(C:C, {0,115,230,345,460,575,690,805,920,1035,1150}, {"1"," 0","0 ","0 ","0 ","0 ","0 ","0 ","0 ","0 ","0 "})</f>
        <v>1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 0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 0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 0</v>
      </c>
      <c r="X789" t="str">
        <f>LOOKUP(C:C, {0,115,230,345,460,575,690,805,920,1035,1150}, {" 0","0 ","0 ","0 ","0 ","0 ","0 ","1 ","0 ","0 ","0 "})</f>
        <v xml:space="preserve"> 0</v>
      </c>
      <c r="Y789" t="str">
        <f>LOOKUP(C:C, {0,115,230,345,460,575,690,805,920,1035,1150}, {" 0","0 ","0 ","0 ","0 ","0 ","0 ","0 ","1 ","0 ","0 "})</f>
        <v xml:space="preserve"> 0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159047</v>
      </c>
      <c r="B790">
        <v>1160</v>
      </c>
      <c r="C790">
        <f t="shared" si="77"/>
        <v>63</v>
      </c>
      <c r="D790">
        <f t="shared" si="78"/>
        <v>159.047</v>
      </c>
      <c r="E790">
        <f t="shared" si="79"/>
        <v>838.78100000000006</v>
      </c>
      <c r="F790" s="1">
        <f t="shared" si="81"/>
        <v>106</v>
      </c>
      <c r="G790" s="1">
        <f t="shared" si="81"/>
        <v>7</v>
      </c>
      <c r="H790" s="1">
        <f t="shared" si="81"/>
        <v>0</v>
      </c>
      <c r="I790" s="1">
        <f t="shared" si="81"/>
        <v>0</v>
      </c>
      <c r="J790" s="1">
        <f t="shared" si="81"/>
        <v>0</v>
      </c>
      <c r="K790" s="1">
        <f t="shared" si="80"/>
        <v>0</v>
      </c>
      <c r="L790" s="1">
        <f t="shared" si="80"/>
        <v>0</v>
      </c>
      <c r="M790" s="1">
        <f t="shared" si="80"/>
        <v>0</v>
      </c>
      <c r="N790" s="1">
        <f t="shared" si="80"/>
        <v>0</v>
      </c>
      <c r="O790" s="1">
        <f t="shared" si="80"/>
        <v>0</v>
      </c>
      <c r="P790" s="2"/>
      <c r="Q790" t="str">
        <f>LOOKUP(C:C, {0,115,230,345,460,575,690,805,920,1035,1150}, {"1"," 0","0 ","0 ","0 ","0 ","0 ","0 ","0 ","0 ","0 "})</f>
        <v>1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 0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 0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 0</v>
      </c>
      <c r="X790" t="str">
        <f>LOOKUP(C:C, {0,115,230,345,460,575,690,805,920,1035,1150}, {" 0","0 ","0 ","0 ","0 ","0 ","0 ","1 ","0 ","0 ","0 "})</f>
        <v xml:space="preserve"> 0</v>
      </c>
      <c r="Y790" t="str">
        <f>LOOKUP(C:C, {0,115,230,345,460,575,690,805,920,1035,1150}, {" 0","0 ","0 ","0 ","0 ","0 ","0 ","0 ","1 ","0 ","0 "})</f>
        <v xml:space="preserve"> 0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159360</v>
      </c>
      <c r="B791">
        <v>1140</v>
      </c>
      <c r="C791">
        <f t="shared" si="77"/>
        <v>83</v>
      </c>
      <c r="D791">
        <f t="shared" si="78"/>
        <v>159.36000000000001</v>
      </c>
      <c r="E791">
        <f t="shared" si="79"/>
        <v>839.09400000000005</v>
      </c>
      <c r="F791" s="1">
        <f t="shared" si="81"/>
        <v>107</v>
      </c>
      <c r="G791" s="1">
        <f t="shared" si="81"/>
        <v>7</v>
      </c>
      <c r="H791" s="1">
        <f t="shared" si="81"/>
        <v>0</v>
      </c>
      <c r="I791" s="1">
        <f t="shared" si="81"/>
        <v>0</v>
      </c>
      <c r="J791" s="1">
        <f t="shared" si="81"/>
        <v>0</v>
      </c>
      <c r="K791" s="1">
        <f t="shared" si="80"/>
        <v>0</v>
      </c>
      <c r="L791" s="1">
        <f t="shared" si="80"/>
        <v>0</v>
      </c>
      <c r="M791" s="1">
        <f t="shared" si="80"/>
        <v>0</v>
      </c>
      <c r="N791" s="1">
        <f t="shared" si="80"/>
        <v>0</v>
      </c>
      <c r="O791" s="1">
        <f t="shared" si="80"/>
        <v>0</v>
      </c>
      <c r="P791" s="2"/>
      <c r="Q791" t="str">
        <f>LOOKUP(C:C, {0,115,230,345,460,575,690,805,920,1035,1150}, {"1"," 0","0 ","0 ","0 ","0 ","0 ","0 ","0 ","0 ","0 "})</f>
        <v>1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 0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 0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 0</v>
      </c>
      <c r="X791" t="str">
        <f>LOOKUP(C:C, {0,115,230,345,460,575,690,805,920,1035,1150}, {" 0","0 ","0 ","0 ","0 ","0 ","0 ","1 ","0 ","0 ","0 "})</f>
        <v xml:space="preserve"> 0</v>
      </c>
      <c r="Y791" t="str">
        <f>LOOKUP(C:C, {0,115,230,345,460,575,690,805,920,1035,1150}, {" 0","0 ","0 ","0 ","0 ","0 ","0 ","0 ","1 ","0 ","0 "})</f>
        <v xml:space="preserve"> 0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159891</v>
      </c>
      <c r="B792">
        <v>1192</v>
      </c>
      <c r="C792">
        <f t="shared" si="77"/>
        <v>31</v>
      </c>
      <c r="D792">
        <f t="shared" si="78"/>
        <v>159.89099999999999</v>
      </c>
      <c r="E792">
        <f t="shared" si="79"/>
        <v>839.625</v>
      </c>
      <c r="F792" s="1">
        <f t="shared" si="81"/>
        <v>108</v>
      </c>
      <c r="G792" s="1">
        <f t="shared" si="81"/>
        <v>7</v>
      </c>
      <c r="H792" s="1">
        <f t="shared" si="81"/>
        <v>0</v>
      </c>
      <c r="I792" s="1">
        <f t="shared" si="81"/>
        <v>0</v>
      </c>
      <c r="J792" s="1">
        <f t="shared" si="81"/>
        <v>0</v>
      </c>
      <c r="K792" s="1">
        <f t="shared" si="80"/>
        <v>0</v>
      </c>
      <c r="L792" s="1">
        <f t="shared" si="80"/>
        <v>0</v>
      </c>
      <c r="M792" s="1">
        <f t="shared" si="80"/>
        <v>0</v>
      </c>
      <c r="N792" s="1">
        <f t="shared" si="80"/>
        <v>0</v>
      </c>
      <c r="O792" s="1">
        <f t="shared" si="80"/>
        <v>0</v>
      </c>
      <c r="P792" s="2"/>
      <c r="Q792" t="str">
        <f>LOOKUP(C:C, {0,115,230,345,460,575,690,805,920,1035,1150}, {"1"," 0","0 ","0 ","0 ","0 ","0 ","0 ","0 ","0 ","0 "})</f>
        <v>1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 0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 0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 0</v>
      </c>
      <c r="X792" t="str">
        <f>LOOKUP(C:C, {0,115,230,345,460,575,690,805,920,1035,1150}, {" 0","0 ","0 ","0 ","0 ","0 ","0 ","1 ","0 ","0 ","0 "})</f>
        <v xml:space="preserve"> 0</v>
      </c>
      <c r="Y792" t="str">
        <f>LOOKUP(C:C, {0,115,230,345,460,575,690,805,920,1035,1150}, {" 0","0 ","0 ","0 ","0 ","0 ","0 ","0 ","1 ","0 ","0 "})</f>
        <v xml:space="preserve"> 0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160657</v>
      </c>
      <c r="B793">
        <v>1188</v>
      </c>
      <c r="C793">
        <f t="shared" si="77"/>
        <v>35</v>
      </c>
      <c r="D793">
        <f t="shared" si="78"/>
        <v>160.65700000000001</v>
      </c>
      <c r="E793">
        <f t="shared" si="79"/>
        <v>840.39100000000008</v>
      </c>
      <c r="F793" s="1">
        <f t="shared" si="81"/>
        <v>109</v>
      </c>
      <c r="G793" s="1">
        <f t="shared" si="81"/>
        <v>7</v>
      </c>
      <c r="H793" s="1">
        <f t="shared" si="81"/>
        <v>0</v>
      </c>
      <c r="I793" s="1">
        <f t="shared" si="81"/>
        <v>0</v>
      </c>
      <c r="J793" s="1">
        <f t="shared" si="81"/>
        <v>0</v>
      </c>
      <c r="K793" s="1">
        <f t="shared" si="80"/>
        <v>0</v>
      </c>
      <c r="L793" s="1">
        <f t="shared" si="80"/>
        <v>0</v>
      </c>
      <c r="M793" s="1">
        <f t="shared" si="80"/>
        <v>0</v>
      </c>
      <c r="N793" s="1">
        <f t="shared" si="80"/>
        <v>0</v>
      </c>
      <c r="O793" s="1">
        <f t="shared" si="80"/>
        <v>0</v>
      </c>
      <c r="P793" s="2"/>
      <c r="Q793" t="str">
        <f>LOOKUP(C:C, {0,115,230,345,460,575,690,805,920,1035,1150}, {"1"," 0","0 ","0 ","0 ","0 ","0 ","0 ","0 ","0 ","0 "})</f>
        <v>1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 0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 0</v>
      </c>
      <c r="X793" t="str">
        <f>LOOKUP(C:C, {0,115,230,345,460,575,690,805,920,1035,1150}, {" 0","0 ","0 ","0 ","0 ","0 ","0 ","1 ","0 ","0 ","0 "})</f>
        <v xml:space="preserve"> 0</v>
      </c>
      <c r="Y793" t="str">
        <f>LOOKUP(C:C, {0,115,230,345,460,575,690,805,920,1035,1150}, {" 0","0 ","0 ","0 ","0 ","0 ","0 ","0 ","1 ","0 ","0 "})</f>
        <v xml:space="preserve"> 0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160657</v>
      </c>
      <c r="B794">
        <v>0</v>
      </c>
      <c r="C794">
        <f t="shared" si="77"/>
        <v>1223</v>
      </c>
      <c r="D794">
        <f t="shared" si="78"/>
        <v>160.65700000000001</v>
      </c>
      <c r="E794">
        <f t="shared" si="79"/>
        <v>840.39100000000008</v>
      </c>
      <c r="F794" s="1">
        <f t="shared" si="81"/>
        <v>109</v>
      </c>
      <c r="G794" s="1">
        <f t="shared" si="81"/>
        <v>7</v>
      </c>
      <c r="H794" s="1">
        <f t="shared" si="81"/>
        <v>0</v>
      </c>
      <c r="I794" s="1">
        <f t="shared" si="81"/>
        <v>0</v>
      </c>
      <c r="J794" s="1">
        <f t="shared" si="81"/>
        <v>0</v>
      </c>
      <c r="K794" s="1">
        <f t="shared" si="80"/>
        <v>0</v>
      </c>
      <c r="L794" s="1">
        <f t="shared" si="80"/>
        <v>0</v>
      </c>
      <c r="M794" s="1">
        <f t="shared" si="80"/>
        <v>0</v>
      </c>
      <c r="N794" s="1">
        <f t="shared" si="80"/>
        <v>0</v>
      </c>
      <c r="O794" s="1">
        <f t="shared" si="80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1 </v>
      </c>
    </row>
    <row r="795" spans="1:27" x14ac:dyDescent="0.25">
      <c r="A795">
        <v>160657</v>
      </c>
      <c r="B795">
        <v>1178</v>
      </c>
      <c r="C795">
        <f t="shared" si="77"/>
        <v>45</v>
      </c>
      <c r="D795">
        <f t="shared" si="78"/>
        <v>160.65700000000001</v>
      </c>
      <c r="E795">
        <f t="shared" si="79"/>
        <v>840.39100000000008</v>
      </c>
      <c r="F795" s="1">
        <f t="shared" si="81"/>
        <v>110</v>
      </c>
      <c r="G795" s="1">
        <f t="shared" si="81"/>
        <v>7</v>
      </c>
      <c r="H795" s="1">
        <f t="shared" si="81"/>
        <v>0</v>
      </c>
      <c r="I795" s="1">
        <f t="shared" si="81"/>
        <v>0</v>
      </c>
      <c r="J795" s="1">
        <f t="shared" si="81"/>
        <v>0</v>
      </c>
      <c r="K795" s="1">
        <f t="shared" si="80"/>
        <v>0</v>
      </c>
      <c r="L795" s="1">
        <f t="shared" si="80"/>
        <v>0</v>
      </c>
      <c r="M795" s="1">
        <f t="shared" si="80"/>
        <v>0</v>
      </c>
      <c r="N795" s="1">
        <f t="shared" si="80"/>
        <v>0</v>
      </c>
      <c r="O795" s="1">
        <f t="shared" si="80"/>
        <v>0</v>
      </c>
      <c r="P795" s="2"/>
      <c r="Q795" t="str">
        <f>LOOKUP(C:C, {0,115,230,345,460,575,690,805,920,1035,1150}, {"1"," 0","0 ","0 ","0 ","0 ","0 ","0 ","0 ","0 ","0 "})</f>
        <v>1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 0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 0</v>
      </c>
      <c r="X795" t="str">
        <f>LOOKUP(C:C, {0,115,230,345,460,575,690,805,920,1035,1150}, {" 0","0 ","0 ","0 ","0 ","0 ","0 ","1 ","0 ","0 ","0 "})</f>
        <v xml:space="preserve"> 0</v>
      </c>
      <c r="Y795" t="str">
        <f>LOOKUP(C:C, {0,115,230,345,460,575,690,805,920,1035,1150}, {" 0","0 ","0 ","0 ","0 ","0 ","0 ","0 ","1 ","0 ","0 "})</f>
        <v xml:space="preserve"> 0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163703</v>
      </c>
      <c r="B796">
        <v>0</v>
      </c>
      <c r="C796">
        <f t="shared" si="77"/>
        <v>1223</v>
      </c>
      <c r="D796">
        <f t="shared" si="78"/>
        <v>163.703</v>
      </c>
      <c r="E796">
        <f t="shared" si="79"/>
        <v>843.43700000000001</v>
      </c>
      <c r="F796" s="1">
        <f t="shared" si="81"/>
        <v>110</v>
      </c>
      <c r="G796" s="1">
        <f t="shared" si="81"/>
        <v>7</v>
      </c>
      <c r="H796" s="1">
        <f t="shared" si="81"/>
        <v>0</v>
      </c>
      <c r="I796" s="1">
        <f t="shared" si="81"/>
        <v>0</v>
      </c>
      <c r="J796" s="1">
        <f t="shared" si="81"/>
        <v>0</v>
      </c>
      <c r="K796" s="1">
        <f t="shared" si="80"/>
        <v>0</v>
      </c>
      <c r="L796" s="1">
        <f t="shared" si="80"/>
        <v>0</v>
      </c>
      <c r="M796" s="1">
        <f t="shared" si="80"/>
        <v>0</v>
      </c>
      <c r="N796" s="1">
        <f t="shared" si="80"/>
        <v>0</v>
      </c>
      <c r="O796" s="1">
        <f t="shared" si="80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1 </v>
      </c>
    </row>
    <row r="797" spans="1:27" x14ac:dyDescent="0.25">
      <c r="A797">
        <v>168282</v>
      </c>
      <c r="B797">
        <v>1082</v>
      </c>
      <c r="C797">
        <f t="shared" si="77"/>
        <v>141</v>
      </c>
      <c r="D797">
        <f t="shared" si="78"/>
        <v>168.28200000000001</v>
      </c>
      <c r="E797">
        <f t="shared" si="79"/>
        <v>848.01600000000008</v>
      </c>
      <c r="F797" s="1">
        <f t="shared" si="81"/>
        <v>110</v>
      </c>
      <c r="G797" s="1">
        <f t="shared" si="81"/>
        <v>8</v>
      </c>
      <c r="H797" s="1">
        <f t="shared" si="81"/>
        <v>0</v>
      </c>
      <c r="I797" s="1">
        <f t="shared" si="81"/>
        <v>0</v>
      </c>
      <c r="J797" s="1">
        <f t="shared" si="81"/>
        <v>0</v>
      </c>
      <c r="K797" s="1">
        <f t="shared" si="80"/>
        <v>0</v>
      </c>
      <c r="L797" s="1">
        <f t="shared" si="80"/>
        <v>0</v>
      </c>
      <c r="M797" s="1">
        <f t="shared" si="80"/>
        <v>0</v>
      </c>
      <c r="N797" s="1">
        <f t="shared" si="80"/>
        <v>0</v>
      </c>
      <c r="O797" s="1">
        <f t="shared" si="80"/>
        <v>0</v>
      </c>
      <c r="P797" s="2"/>
      <c r="Q797" t="str">
        <f>LOOKUP(C:C, {0,115,230,345,460,575,690,805,920,1035,1150}, {"1"," 0","0 ","0 ","0 ","0 ","0 ","0 ","0 ","0 ","0 "})</f>
        <v xml:space="preserve"> 0</v>
      </c>
      <c r="R797" t="str">
        <f>LOOKUP(C:C, {0,115,230,345,460,575,690,805,920,1035,1150}, {"0 ","1 ","0 ","0 ","0 ","0 ","0 ","0 ","0 ","0 ","0 "})</f>
        <v xml:space="preserve">1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168578</v>
      </c>
      <c r="B798">
        <v>1120</v>
      </c>
      <c r="C798">
        <f t="shared" si="77"/>
        <v>103</v>
      </c>
      <c r="D798">
        <f t="shared" si="78"/>
        <v>168.578</v>
      </c>
      <c r="E798">
        <f t="shared" si="79"/>
        <v>848.31200000000001</v>
      </c>
      <c r="F798" s="1">
        <f t="shared" si="81"/>
        <v>111</v>
      </c>
      <c r="G798" s="1">
        <f t="shared" si="81"/>
        <v>8</v>
      </c>
      <c r="H798" s="1">
        <f t="shared" si="81"/>
        <v>0</v>
      </c>
      <c r="I798" s="1">
        <f t="shared" si="81"/>
        <v>0</v>
      </c>
      <c r="J798" s="1">
        <f t="shared" si="81"/>
        <v>0</v>
      </c>
      <c r="K798" s="1">
        <f t="shared" si="80"/>
        <v>0</v>
      </c>
      <c r="L798" s="1">
        <f t="shared" si="80"/>
        <v>0</v>
      </c>
      <c r="M798" s="1">
        <f t="shared" si="80"/>
        <v>0</v>
      </c>
      <c r="N798" s="1">
        <f t="shared" si="80"/>
        <v>0</v>
      </c>
      <c r="O798" s="1">
        <f t="shared" si="80"/>
        <v>0</v>
      </c>
      <c r="P798" s="2"/>
      <c r="Q798" t="str">
        <f>LOOKUP(C:C, {0,115,230,345,460,575,690,805,920,1035,1150}, {"1"," 0","0 ","0 ","0 ","0 ","0 ","0 ","0 ","0 ","0 "})</f>
        <v>1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 0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 0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 0</v>
      </c>
      <c r="X798" t="str">
        <f>LOOKUP(C:C, {0,115,230,345,460,575,690,805,920,1035,1150}, {" 0","0 ","0 ","0 ","0 ","0 ","0 ","1 ","0 ","0 ","0 "})</f>
        <v xml:space="preserve"> 0</v>
      </c>
      <c r="Y798" t="str">
        <f>LOOKUP(C:C, {0,115,230,345,460,575,690,805,920,1035,1150}, {" 0","0 ","0 ","0 ","0 ","0 ","0 ","0 ","1 ","0 ","0 "})</f>
        <v xml:space="preserve"> 0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168891</v>
      </c>
      <c r="B799">
        <v>1101</v>
      </c>
      <c r="C799">
        <f t="shared" si="77"/>
        <v>122</v>
      </c>
      <c r="D799">
        <f t="shared" si="78"/>
        <v>168.89099999999999</v>
      </c>
      <c r="E799">
        <f t="shared" si="79"/>
        <v>848.625</v>
      </c>
      <c r="F799" s="1">
        <f t="shared" si="81"/>
        <v>111</v>
      </c>
      <c r="G799" s="1">
        <f t="shared" si="81"/>
        <v>9</v>
      </c>
      <c r="H799" s="1">
        <f t="shared" si="81"/>
        <v>0</v>
      </c>
      <c r="I799" s="1">
        <f t="shared" si="81"/>
        <v>0</v>
      </c>
      <c r="J799" s="1">
        <f t="shared" si="81"/>
        <v>0</v>
      </c>
      <c r="K799" s="1">
        <f t="shared" si="80"/>
        <v>0</v>
      </c>
      <c r="L799" s="1">
        <f t="shared" si="80"/>
        <v>0</v>
      </c>
      <c r="M799" s="1">
        <f t="shared" si="80"/>
        <v>0</v>
      </c>
      <c r="N799" s="1">
        <f t="shared" si="80"/>
        <v>0</v>
      </c>
      <c r="O799" s="1">
        <f t="shared" si="80"/>
        <v>0</v>
      </c>
      <c r="P799" s="2"/>
      <c r="Q799" t="str">
        <f>LOOKUP(C:C, {0,115,230,345,460,575,690,805,920,1035,1150}, {"1"," 0","0 ","0 ","0 ","0 ","0 ","0 ","0 ","0 ","0 "})</f>
        <v xml:space="preserve"> 0</v>
      </c>
      <c r="R799" t="str">
        <f>LOOKUP(C:C, {0,115,230,345,460,575,690,805,920,1035,1150}, {"0 ","1 ","0 ","0 ","0 ","0 ","0 ","0 ","0 ","0 ","0 "})</f>
        <v xml:space="preserve">1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169422</v>
      </c>
      <c r="B800">
        <v>1160</v>
      </c>
      <c r="C800">
        <f t="shared" si="77"/>
        <v>63</v>
      </c>
      <c r="D800">
        <f t="shared" si="78"/>
        <v>169.422</v>
      </c>
      <c r="E800">
        <f t="shared" si="79"/>
        <v>849.15600000000006</v>
      </c>
      <c r="F800" s="1">
        <f t="shared" si="81"/>
        <v>112</v>
      </c>
      <c r="G800" s="1">
        <f t="shared" si="81"/>
        <v>9</v>
      </c>
      <c r="H800" s="1">
        <f t="shared" si="81"/>
        <v>0</v>
      </c>
      <c r="I800" s="1">
        <f t="shared" si="81"/>
        <v>0</v>
      </c>
      <c r="J800" s="1">
        <f t="shared" si="81"/>
        <v>0</v>
      </c>
      <c r="K800" s="1">
        <f t="shared" si="80"/>
        <v>0</v>
      </c>
      <c r="L800" s="1">
        <f t="shared" si="80"/>
        <v>0</v>
      </c>
      <c r="M800" s="1">
        <f t="shared" si="80"/>
        <v>0</v>
      </c>
      <c r="N800" s="1">
        <f t="shared" si="80"/>
        <v>0</v>
      </c>
      <c r="O800" s="1">
        <f t="shared" si="80"/>
        <v>0</v>
      </c>
      <c r="P800" s="2"/>
      <c r="Q800" t="str">
        <f>LOOKUP(C:C, {0,115,230,345,460,575,690,805,920,1035,1150}, {"1"," 0","0 ","0 ","0 ","0 ","0 ","0 ","0 ","0 ","0 "})</f>
        <v>1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 0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 0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 0</v>
      </c>
      <c r="X800" t="str">
        <f>LOOKUP(C:C, {0,115,230,345,460,575,690,805,920,1035,1150}, {" 0","0 ","0 ","0 ","0 ","0 ","0 ","1 ","0 ","0 ","0 "})</f>
        <v xml:space="preserve"> 0</v>
      </c>
      <c r="Y800" t="str">
        <f>LOOKUP(C:C, {0,115,230,345,460,575,690,805,920,1035,1150}, {" 0","0 ","0 ","0 ","0 ","0 ","0 ","0 ","1 ","0 ","0 "})</f>
        <v xml:space="preserve"> 0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169453</v>
      </c>
      <c r="B801">
        <v>1140</v>
      </c>
      <c r="C801">
        <f t="shared" si="77"/>
        <v>83</v>
      </c>
      <c r="D801">
        <f t="shared" si="78"/>
        <v>169.453</v>
      </c>
      <c r="E801">
        <f t="shared" si="79"/>
        <v>849.18700000000001</v>
      </c>
      <c r="F801" s="1">
        <f t="shared" si="81"/>
        <v>113</v>
      </c>
      <c r="G801" s="1">
        <f t="shared" si="81"/>
        <v>9</v>
      </c>
      <c r="H801" s="1">
        <f t="shared" si="81"/>
        <v>0</v>
      </c>
      <c r="I801" s="1">
        <f t="shared" si="81"/>
        <v>0</v>
      </c>
      <c r="J801" s="1">
        <f t="shared" si="81"/>
        <v>0</v>
      </c>
      <c r="K801" s="1">
        <f t="shared" si="80"/>
        <v>0</v>
      </c>
      <c r="L801" s="1">
        <f t="shared" si="80"/>
        <v>0</v>
      </c>
      <c r="M801" s="1">
        <f t="shared" si="80"/>
        <v>0</v>
      </c>
      <c r="N801" s="1">
        <f t="shared" si="80"/>
        <v>0</v>
      </c>
      <c r="O801" s="1">
        <f t="shared" si="80"/>
        <v>0</v>
      </c>
      <c r="P801" s="2"/>
      <c r="Q801" t="str">
        <f>LOOKUP(C:C, {0,115,230,345,460,575,690,805,920,1035,1150}, {"1"," 0","0 ","0 ","0 ","0 ","0 ","0 ","0 ","0 ","0 "})</f>
        <v>1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 0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 0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 0</v>
      </c>
      <c r="X801" t="str">
        <f>LOOKUP(C:C, {0,115,230,345,460,575,690,805,920,1035,1150}, {" 0","0 ","0 ","0 ","0 ","0 ","0 ","1 ","0 ","0 ","0 "})</f>
        <v xml:space="preserve"> 0</v>
      </c>
      <c r="Y801" t="str">
        <f>LOOKUP(C:C, {0,115,230,345,460,575,690,805,920,1035,1150}, {" 0","0 ","0 ","0 ","0 ","0 ","0 ","0 ","1 ","0 ","0 "})</f>
        <v xml:space="preserve"> 0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169750</v>
      </c>
      <c r="B802">
        <v>1198</v>
      </c>
      <c r="C802">
        <f t="shared" si="77"/>
        <v>25</v>
      </c>
      <c r="D802">
        <f t="shared" si="78"/>
        <v>169.75</v>
      </c>
      <c r="E802">
        <f t="shared" si="79"/>
        <v>849.48400000000004</v>
      </c>
      <c r="F802" s="1">
        <f t="shared" si="81"/>
        <v>114</v>
      </c>
      <c r="G802" s="1">
        <f t="shared" si="81"/>
        <v>9</v>
      </c>
      <c r="H802" s="1">
        <f t="shared" si="81"/>
        <v>0</v>
      </c>
      <c r="I802" s="1">
        <f t="shared" si="81"/>
        <v>0</v>
      </c>
      <c r="J802" s="1">
        <f t="shared" si="81"/>
        <v>0</v>
      </c>
      <c r="K802" s="1">
        <f t="shared" si="80"/>
        <v>0</v>
      </c>
      <c r="L802" s="1">
        <f t="shared" si="80"/>
        <v>0</v>
      </c>
      <c r="M802" s="1">
        <f t="shared" si="80"/>
        <v>0</v>
      </c>
      <c r="N802" s="1">
        <f t="shared" si="80"/>
        <v>0</v>
      </c>
      <c r="O802" s="1">
        <f t="shared" si="80"/>
        <v>0</v>
      </c>
      <c r="P802" s="2"/>
      <c r="Q802" t="str">
        <f>LOOKUP(C:C, {0,115,230,345,460,575,690,805,920,1035,1150}, {"1"," 0","0 ","0 ","0 ","0 ","0 ","0 ","0 ","0 ","0 "})</f>
        <v>1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 0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 0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 0</v>
      </c>
      <c r="X802" t="str">
        <f>LOOKUP(C:C, {0,115,230,345,460,575,690,805,920,1035,1150}, {" 0","0 ","0 ","0 ","0 ","0 ","0 ","1 ","0 ","0 ","0 "})</f>
        <v xml:space="preserve"> 0</v>
      </c>
      <c r="Y802" t="str">
        <f>LOOKUP(C:C, {0,115,230,345,460,575,690,805,920,1035,1150}, {" 0","0 ","0 ","0 ","0 ","0 ","0 ","0 ","1 ","0 ","0 "})</f>
        <v xml:space="preserve"> 0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170016</v>
      </c>
      <c r="B803">
        <v>1160</v>
      </c>
      <c r="C803">
        <f t="shared" si="77"/>
        <v>63</v>
      </c>
      <c r="D803">
        <f t="shared" si="78"/>
        <v>170.01599999999999</v>
      </c>
      <c r="E803">
        <f t="shared" si="79"/>
        <v>849.75</v>
      </c>
      <c r="F803" s="1">
        <f t="shared" si="81"/>
        <v>115</v>
      </c>
      <c r="G803" s="1">
        <f t="shared" si="81"/>
        <v>9</v>
      </c>
      <c r="H803" s="1">
        <f t="shared" si="81"/>
        <v>0</v>
      </c>
      <c r="I803" s="1">
        <f t="shared" si="81"/>
        <v>0</v>
      </c>
      <c r="J803" s="1">
        <f t="shared" si="81"/>
        <v>0</v>
      </c>
      <c r="K803" s="1">
        <f t="shared" si="80"/>
        <v>0</v>
      </c>
      <c r="L803" s="1">
        <f t="shared" si="80"/>
        <v>0</v>
      </c>
      <c r="M803" s="1">
        <f t="shared" si="80"/>
        <v>0</v>
      </c>
      <c r="N803" s="1">
        <f t="shared" si="80"/>
        <v>0</v>
      </c>
      <c r="O803" s="1">
        <f t="shared" si="80"/>
        <v>0</v>
      </c>
      <c r="P803" s="2"/>
      <c r="Q803" t="str">
        <f>LOOKUP(C:C, {0,115,230,345,460,575,690,805,920,1035,1150}, {"1"," 0","0 ","0 ","0 ","0 ","0 ","0 ","0 ","0 ","0 "})</f>
        <v>1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 0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 0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 0</v>
      </c>
      <c r="X803" t="str">
        <f>LOOKUP(C:C, {0,115,230,345,460,575,690,805,920,1035,1150}, {" 0","0 ","0 ","0 ","0 ","0 ","0 ","1 ","0 ","0 ","0 "})</f>
        <v xml:space="preserve"> 0</v>
      </c>
      <c r="Y803" t="str">
        <f>LOOKUP(C:C, {0,115,230,345,460,575,690,805,920,1035,1150}, {" 0","0 ","0 ","0 ","0 ","0 ","0 ","0 ","1 ","0 ","0 "})</f>
        <v xml:space="preserve"> 0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170016</v>
      </c>
      <c r="B804">
        <v>0</v>
      </c>
      <c r="C804">
        <f t="shared" si="77"/>
        <v>1223</v>
      </c>
      <c r="D804">
        <f t="shared" si="78"/>
        <v>170.01599999999999</v>
      </c>
      <c r="E804">
        <f t="shared" si="79"/>
        <v>849.75</v>
      </c>
      <c r="F804" s="1">
        <f t="shared" si="81"/>
        <v>115</v>
      </c>
      <c r="G804" s="1">
        <f t="shared" si="81"/>
        <v>9</v>
      </c>
      <c r="H804" s="1">
        <f t="shared" si="81"/>
        <v>0</v>
      </c>
      <c r="I804" s="1">
        <f t="shared" si="81"/>
        <v>0</v>
      </c>
      <c r="J804" s="1">
        <f t="shared" si="81"/>
        <v>0</v>
      </c>
      <c r="K804" s="1">
        <f t="shared" si="80"/>
        <v>0</v>
      </c>
      <c r="L804" s="1">
        <f t="shared" si="80"/>
        <v>0</v>
      </c>
      <c r="M804" s="1">
        <f t="shared" si="80"/>
        <v>0</v>
      </c>
      <c r="N804" s="1">
        <f t="shared" si="80"/>
        <v>0</v>
      </c>
      <c r="O804" s="1">
        <f t="shared" si="80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1 </v>
      </c>
    </row>
    <row r="805" spans="1:27" x14ac:dyDescent="0.25">
      <c r="A805">
        <v>173063</v>
      </c>
      <c r="B805">
        <v>0</v>
      </c>
      <c r="C805">
        <f t="shared" si="77"/>
        <v>1223</v>
      </c>
      <c r="D805">
        <f t="shared" si="78"/>
        <v>173.06299999999999</v>
      </c>
      <c r="E805">
        <f t="shared" si="79"/>
        <v>852.79700000000003</v>
      </c>
      <c r="F805" s="1">
        <f t="shared" si="81"/>
        <v>115</v>
      </c>
      <c r="G805" s="1">
        <f t="shared" si="81"/>
        <v>9</v>
      </c>
      <c r="H805" s="1">
        <f t="shared" si="81"/>
        <v>0</v>
      </c>
      <c r="I805" s="1">
        <f t="shared" si="81"/>
        <v>0</v>
      </c>
      <c r="J805" s="1">
        <f t="shared" si="81"/>
        <v>0</v>
      </c>
      <c r="K805" s="1">
        <f t="shared" si="80"/>
        <v>0</v>
      </c>
      <c r="L805" s="1">
        <f t="shared" si="80"/>
        <v>0</v>
      </c>
      <c r="M805" s="1">
        <f t="shared" si="80"/>
        <v>0</v>
      </c>
      <c r="N805" s="1">
        <f t="shared" si="80"/>
        <v>0</v>
      </c>
      <c r="O805" s="1">
        <f t="shared" si="80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1 </v>
      </c>
    </row>
    <row r="806" spans="1:27" x14ac:dyDescent="0.25">
      <c r="A806">
        <v>175797</v>
      </c>
      <c r="B806">
        <v>1110</v>
      </c>
      <c r="C806">
        <f t="shared" si="77"/>
        <v>113</v>
      </c>
      <c r="D806">
        <f t="shared" si="78"/>
        <v>175.797</v>
      </c>
      <c r="E806">
        <f t="shared" si="79"/>
        <v>855.53100000000006</v>
      </c>
      <c r="F806" s="1">
        <f t="shared" si="81"/>
        <v>116</v>
      </c>
      <c r="G806" s="1">
        <f t="shared" si="81"/>
        <v>9</v>
      </c>
      <c r="H806" s="1">
        <f t="shared" si="81"/>
        <v>0</v>
      </c>
      <c r="I806" s="1">
        <f t="shared" si="81"/>
        <v>0</v>
      </c>
      <c r="J806" s="1">
        <f t="shared" si="81"/>
        <v>0</v>
      </c>
      <c r="K806" s="1">
        <f t="shared" si="80"/>
        <v>0</v>
      </c>
      <c r="L806" s="1">
        <f t="shared" si="80"/>
        <v>0</v>
      </c>
      <c r="M806" s="1">
        <f t="shared" si="80"/>
        <v>0</v>
      </c>
      <c r="N806" s="1">
        <f t="shared" si="80"/>
        <v>0</v>
      </c>
      <c r="O806" s="1">
        <f t="shared" si="80"/>
        <v>0</v>
      </c>
      <c r="P806" s="2"/>
      <c r="Q806" t="str">
        <f>LOOKUP(C:C, {0,115,230,345,460,575,690,805,920,1035,1150}, {"1"," 0","0 ","0 ","0 ","0 ","0 ","0 ","0 ","0 ","0 "})</f>
        <v>1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 0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 0</v>
      </c>
      <c r="X806" t="str">
        <f>LOOKUP(C:C, {0,115,230,345,460,575,690,805,920,1035,1150}, {" 0","0 ","0 ","0 ","0 ","0 ","0 ","1 ","0 ","0 ","0 "})</f>
        <v xml:space="preserve"> 0</v>
      </c>
      <c r="Y806" t="str">
        <f>LOOKUP(C:C, {0,115,230,345,460,575,690,805,920,1035,1150}, {" 0","0 ","0 ","0 ","0 ","0 ","0 ","0 ","1 ","0 ","0 "})</f>
        <v xml:space="preserve"> 0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176125</v>
      </c>
      <c r="B807">
        <v>1140</v>
      </c>
      <c r="C807">
        <f t="shared" si="77"/>
        <v>83</v>
      </c>
      <c r="D807">
        <f t="shared" si="78"/>
        <v>176.125</v>
      </c>
      <c r="E807">
        <f t="shared" si="79"/>
        <v>855.85900000000004</v>
      </c>
      <c r="F807" s="1">
        <f t="shared" si="81"/>
        <v>117</v>
      </c>
      <c r="G807" s="1">
        <f t="shared" si="81"/>
        <v>9</v>
      </c>
      <c r="H807" s="1">
        <f t="shared" si="81"/>
        <v>0</v>
      </c>
      <c r="I807" s="1">
        <f t="shared" si="81"/>
        <v>0</v>
      </c>
      <c r="J807" s="1">
        <f t="shared" si="81"/>
        <v>0</v>
      </c>
      <c r="K807" s="1">
        <f t="shared" si="80"/>
        <v>0</v>
      </c>
      <c r="L807" s="1">
        <f t="shared" si="80"/>
        <v>0</v>
      </c>
      <c r="M807" s="1">
        <f t="shared" si="80"/>
        <v>0</v>
      </c>
      <c r="N807" s="1">
        <f t="shared" si="80"/>
        <v>0</v>
      </c>
      <c r="O807" s="1">
        <f t="shared" si="80"/>
        <v>0</v>
      </c>
      <c r="P807" s="2"/>
      <c r="Q807" t="str">
        <f>LOOKUP(C:C, {0,115,230,345,460,575,690,805,920,1035,1150}, {"1"," 0","0 ","0 ","0 ","0 ","0 ","0 ","0 ","0 ","0 "})</f>
        <v>1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 0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 0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 0</v>
      </c>
      <c r="X807" t="str">
        <f>LOOKUP(C:C, {0,115,230,345,460,575,690,805,920,1035,1150}, {" 0","0 ","0 ","0 ","0 ","0 ","0 ","1 ","0 ","0 ","0 "})</f>
        <v xml:space="preserve"> 0</v>
      </c>
      <c r="Y807" t="str">
        <f>LOOKUP(C:C, {0,115,230,345,460,575,690,805,920,1035,1150}, {" 0","0 ","0 ","0 ","0 ","0 ","0 ","0 ","1 ","0 ","0 "})</f>
        <v xml:space="preserve"> 0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176157</v>
      </c>
      <c r="B808">
        <v>1101</v>
      </c>
      <c r="C808">
        <f t="shared" si="77"/>
        <v>122</v>
      </c>
      <c r="D808">
        <f t="shared" si="78"/>
        <v>176.15700000000001</v>
      </c>
      <c r="E808">
        <f t="shared" si="79"/>
        <v>855.89100000000008</v>
      </c>
      <c r="F808" s="1">
        <f t="shared" si="81"/>
        <v>117</v>
      </c>
      <c r="G808" s="1">
        <f t="shared" si="81"/>
        <v>10</v>
      </c>
      <c r="H808" s="1">
        <f t="shared" si="81"/>
        <v>0</v>
      </c>
      <c r="I808" s="1">
        <f t="shared" si="81"/>
        <v>0</v>
      </c>
      <c r="J808" s="1">
        <f t="shared" si="81"/>
        <v>0</v>
      </c>
      <c r="K808" s="1">
        <f t="shared" si="80"/>
        <v>0</v>
      </c>
      <c r="L808" s="1">
        <f t="shared" si="80"/>
        <v>0</v>
      </c>
      <c r="M808" s="1">
        <f t="shared" si="80"/>
        <v>0</v>
      </c>
      <c r="N808" s="1">
        <f t="shared" si="80"/>
        <v>0</v>
      </c>
      <c r="O808" s="1">
        <f t="shared" si="80"/>
        <v>0</v>
      </c>
      <c r="P808" s="2"/>
      <c r="Q808" t="str">
        <f>LOOKUP(C:C, {0,115,230,345,460,575,690,805,920,1035,1150}, {"1"," 0","0 ","0 ","0 ","0 ","0 ","0 ","0 ","0 ","0 "})</f>
        <v xml:space="preserve"> 0</v>
      </c>
      <c r="R808" t="str">
        <f>LOOKUP(C:C, {0,115,230,345,460,575,690,805,920,1035,1150}, {"0 ","1 ","0 ","0 ","0 ","0 ","0 ","0 ","0 ","0 ","0 "})</f>
        <v xml:space="preserve">1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176422</v>
      </c>
      <c r="B809">
        <v>1178</v>
      </c>
      <c r="C809">
        <f t="shared" si="77"/>
        <v>45</v>
      </c>
      <c r="D809">
        <f t="shared" si="78"/>
        <v>176.422</v>
      </c>
      <c r="E809">
        <f t="shared" si="79"/>
        <v>856.15600000000006</v>
      </c>
      <c r="F809" s="1">
        <f t="shared" si="81"/>
        <v>118</v>
      </c>
      <c r="G809" s="1">
        <f t="shared" si="81"/>
        <v>10</v>
      </c>
      <c r="H809" s="1">
        <f t="shared" si="81"/>
        <v>0</v>
      </c>
      <c r="I809" s="1">
        <f t="shared" si="81"/>
        <v>0</v>
      </c>
      <c r="J809" s="1">
        <f t="shared" si="81"/>
        <v>0</v>
      </c>
      <c r="K809" s="1">
        <f t="shared" si="80"/>
        <v>0</v>
      </c>
      <c r="L809" s="1">
        <f t="shared" si="80"/>
        <v>0</v>
      </c>
      <c r="M809" s="1">
        <f t="shared" si="80"/>
        <v>0</v>
      </c>
      <c r="N809" s="1">
        <f t="shared" si="80"/>
        <v>0</v>
      </c>
      <c r="O809" s="1">
        <f t="shared" si="80"/>
        <v>0</v>
      </c>
      <c r="P809" s="2"/>
      <c r="Q809" t="str">
        <f>LOOKUP(C:C, {0,115,230,345,460,575,690,805,920,1035,1150}, {"1"," 0","0 ","0 ","0 ","0 ","0 ","0 ","0 ","0 ","0 "})</f>
        <v>1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 0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 0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 0</v>
      </c>
      <c r="X809" t="str">
        <f>LOOKUP(C:C, {0,115,230,345,460,575,690,805,920,1035,1150}, {" 0","0 ","0 ","0 ","0 ","0 ","0 ","1 ","0 ","0 ","0 "})</f>
        <v xml:space="preserve"> 0</v>
      </c>
      <c r="Y809" t="str">
        <f>LOOKUP(C:C, {0,115,230,345,460,575,690,805,920,1035,1150}, {" 0","0 ","0 ","0 ","0 ","0 ","0 ","0 ","1 ","0 ","0 "})</f>
        <v xml:space="preserve"> 0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177922</v>
      </c>
      <c r="B810">
        <v>1165</v>
      </c>
      <c r="C810">
        <f t="shared" si="77"/>
        <v>58</v>
      </c>
      <c r="D810">
        <f t="shared" si="78"/>
        <v>177.922</v>
      </c>
      <c r="E810">
        <f t="shared" si="79"/>
        <v>857.65600000000006</v>
      </c>
      <c r="F810" s="1">
        <f t="shared" si="81"/>
        <v>119</v>
      </c>
      <c r="G810" s="1">
        <f t="shared" si="81"/>
        <v>10</v>
      </c>
      <c r="H810" s="1">
        <f t="shared" si="81"/>
        <v>0</v>
      </c>
      <c r="I810" s="1">
        <f t="shared" si="81"/>
        <v>0</v>
      </c>
      <c r="J810" s="1">
        <f t="shared" si="81"/>
        <v>0</v>
      </c>
      <c r="K810" s="1">
        <f t="shared" si="80"/>
        <v>0</v>
      </c>
      <c r="L810" s="1">
        <f t="shared" si="80"/>
        <v>0</v>
      </c>
      <c r="M810" s="1">
        <f t="shared" si="80"/>
        <v>0</v>
      </c>
      <c r="N810" s="1">
        <f t="shared" si="80"/>
        <v>0</v>
      </c>
      <c r="O810" s="1">
        <f t="shared" si="80"/>
        <v>0</v>
      </c>
      <c r="P810" s="2"/>
      <c r="Q810" t="str">
        <f>LOOKUP(C:C, {0,115,230,345,460,575,690,805,920,1035,1150}, {"1"," 0","0 ","0 ","0 ","0 ","0 ","0 ","0 ","0 ","0 "})</f>
        <v>1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 0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 0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 0</v>
      </c>
      <c r="X810" t="str">
        <f>LOOKUP(C:C, {0,115,230,345,460,575,690,805,920,1035,1150}, {" 0","0 ","0 ","0 ","0 ","0 ","0 ","1 ","0 ","0 ","0 "})</f>
        <v xml:space="preserve"> 0</v>
      </c>
      <c r="Y810" t="str">
        <f>LOOKUP(C:C, {0,115,230,345,460,575,690,805,920,1035,1150}, {" 0","0 ","0 ","0 ","0 ","0 ","0 ","0 ","1 ","0 ","0 "})</f>
        <v xml:space="preserve"> 0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178578</v>
      </c>
      <c r="B811">
        <v>1140</v>
      </c>
      <c r="C811">
        <f t="shared" si="77"/>
        <v>83</v>
      </c>
      <c r="D811">
        <f t="shared" si="78"/>
        <v>178.578</v>
      </c>
      <c r="E811">
        <f t="shared" si="79"/>
        <v>858.31200000000001</v>
      </c>
      <c r="F811" s="1">
        <f t="shared" si="81"/>
        <v>120</v>
      </c>
      <c r="G811" s="1">
        <f t="shared" si="81"/>
        <v>10</v>
      </c>
      <c r="H811" s="1">
        <f t="shared" si="81"/>
        <v>0</v>
      </c>
      <c r="I811" s="1">
        <f t="shared" si="81"/>
        <v>0</v>
      </c>
      <c r="J811" s="1">
        <f t="shared" si="81"/>
        <v>0</v>
      </c>
      <c r="K811" s="1">
        <f t="shared" si="80"/>
        <v>0</v>
      </c>
      <c r="L811" s="1">
        <f t="shared" si="80"/>
        <v>0</v>
      </c>
      <c r="M811" s="1">
        <f t="shared" si="80"/>
        <v>0</v>
      </c>
      <c r="N811" s="1">
        <f t="shared" si="80"/>
        <v>0</v>
      </c>
      <c r="O811" s="1">
        <f t="shared" si="80"/>
        <v>0</v>
      </c>
      <c r="P811" s="2"/>
      <c r="Q811" t="str">
        <f>LOOKUP(C:C, {0,115,230,345,460,575,690,805,920,1035,1150}, {"1"," 0","0 ","0 ","0 ","0 ","0 ","0 ","0 ","0 ","0 "})</f>
        <v>1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 0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 0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 0</v>
      </c>
      <c r="X811" t="str">
        <f>LOOKUP(C:C, {0,115,230,345,460,575,690,805,920,1035,1150}, {" 0","0 ","0 ","0 ","0 ","0 ","0 ","1 ","0 ","0 ","0 "})</f>
        <v xml:space="preserve"> 0</v>
      </c>
      <c r="Y811" t="str">
        <f>LOOKUP(C:C, {0,115,230,345,460,575,690,805,920,1035,1150}, {" 0","0 ","0 ","0 ","0 ","0 ","0 ","0 ","1 ","0 ","0 "})</f>
        <v xml:space="preserve"> 0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178578</v>
      </c>
      <c r="B812">
        <v>0</v>
      </c>
      <c r="C812">
        <f t="shared" si="77"/>
        <v>1223</v>
      </c>
      <c r="D812">
        <f t="shared" si="78"/>
        <v>178.578</v>
      </c>
      <c r="E812">
        <f t="shared" si="79"/>
        <v>858.31200000000001</v>
      </c>
      <c r="F812" s="1">
        <f t="shared" si="81"/>
        <v>120</v>
      </c>
      <c r="G812" s="1">
        <f t="shared" si="81"/>
        <v>10</v>
      </c>
      <c r="H812" s="1">
        <f t="shared" si="81"/>
        <v>0</v>
      </c>
      <c r="I812" s="1">
        <f t="shared" si="81"/>
        <v>0</v>
      </c>
      <c r="J812" s="1">
        <f t="shared" si="81"/>
        <v>0</v>
      </c>
      <c r="K812" s="1">
        <f t="shared" si="80"/>
        <v>0</v>
      </c>
      <c r="L812" s="1">
        <f t="shared" si="80"/>
        <v>0</v>
      </c>
      <c r="M812" s="1">
        <f t="shared" si="80"/>
        <v>0</v>
      </c>
      <c r="N812" s="1">
        <f t="shared" si="80"/>
        <v>0</v>
      </c>
      <c r="O812" s="1">
        <f t="shared" si="80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1 </v>
      </c>
    </row>
    <row r="813" spans="1:27" x14ac:dyDescent="0.25">
      <c r="A813">
        <v>181610</v>
      </c>
      <c r="B813">
        <v>0</v>
      </c>
      <c r="C813">
        <f t="shared" si="77"/>
        <v>1223</v>
      </c>
      <c r="D813">
        <f t="shared" si="78"/>
        <v>181.61</v>
      </c>
      <c r="E813">
        <f t="shared" si="79"/>
        <v>861.34400000000005</v>
      </c>
      <c r="F813" s="1">
        <f t="shared" si="81"/>
        <v>120</v>
      </c>
      <c r="G813" s="1">
        <f t="shared" si="81"/>
        <v>10</v>
      </c>
      <c r="H813" s="1">
        <f t="shared" si="81"/>
        <v>0</v>
      </c>
      <c r="I813" s="1">
        <f t="shared" si="81"/>
        <v>0</v>
      </c>
      <c r="J813" s="1">
        <f t="shared" si="81"/>
        <v>0</v>
      </c>
      <c r="K813" s="1">
        <f t="shared" si="80"/>
        <v>0</v>
      </c>
      <c r="L813" s="1">
        <f t="shared" si="80"/>
        <v>0</v>
      </c>
      <c r="M813" s="1">
        <f t="shared" si="80"/>
        <v>0</v>
      </c>
      <c r="N813" s="1">
        <f t="shared" si="80"/>
        <v>0</v>
      </c>
      <c r="O813" s="1">
        <f t="shared" si="80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1 </v>
      </c>
    </row>
    <row r="814" spans="1:27" x14ac:dyDescent="0.25">
      <c r="A814">
        <v>186266</v>
      </c>
      <c r="B814">
        <v>1120</v>
      </c>
      <c r="C814">
        <f t="shared" si="77"/>
        <v>103</v>
      </c>
      <c r="D814">
        <f t="shared" si="78"/>
        <v>186.26599999999999</v>
      </c>
      <c r="E814">
        <f t="shared" si="79"/>
        <v>866</v>
      </c>
      <c r="F814" s="1">
        <f t="shared" si="81"/>
        <v>121</v>
      </c>
      <c r="G814" s="1">
        <f t="shared" si="81"/>
        <v>10</v>
      </c>
      <c r="H814" s="1">
        <f t="shared" si="81"/>
        <v>0</v>
      </c>
      <c r="I814" s="1">
        <f t="shared" si="81"/>
        <v>0</v>
      </c>
      <c r="J814" s="1">
        <f t="shared" si="81"/>
        <v>0</v>
      </c>
      <c r="K814" s="1">
        <f t="shared" si="80"/>
        <v>0</v>
      </c>
      <c r="L814" s="1">
        <f t="shared" si="80"/>
        <v>0</v>
      </c>
      <c r="M814" s="1">
        <f t="shared" si="80"/>
        <v>0</v>
      </c>
      <c r="N814" s="1">
        <f t="shared" si="80"/>
        <v>0</v>
      </c>
      <c r="O814" s="1">
        <f t="shared" si="80"/>
        <v>0</v>
      </c>
      <c r="P814" s="2"/>
      <c r="Q814" t="str">
        <f>LOOKUP(C:C, {0,115,230,345,460,575,690,805,920,1035,1150}, {"1"," 0","0 ","0 ","0 ","0 ","0 ","0 ","0 ","0 ","0 "})</f>
        <v>1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 0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 0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 0</v>
      </c>
      <c r="X814" t="str">
        <f>LOOKUP(C:C, {0,115,230,345,460,575,690,805,920,1035,1150}, {" 0","0 ","0 ","0 ","0 ","0 ","0 ","1 ","0 ","0 ","0 "})</f>
        <v xml:space="preserve"> 0</v>
      </c>
      <c r="Y814" t="str">
        <f>LOOKUP(C:C, {0,115,230,345,460,575,690,805,920,1035,1150}, {" 0","0 ","0 ","0 ","0 ","0 ","0 ","0 ","1 ","0 ","0 "})</f>
        <v xml:space="preserve"> 0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186610</v>
      </c>
      <c r="B815">
        <v>1160</v>
      </c>
      <c r="C815">
        <f t="shared" si="77"/>
        <v>63</v>
      </c>
      <c r="D815">
        <f t="shared" si="78"/>
        <v>186.61</v>
      </c>
      <c r="E815">
        <f t="shared" si="79"/>
        <v>866.34400000000005</v>
      </c>
      <c r="F815" s="1">
        <f t="shared" si="81"/>
        <v>122</v>
      </c>
      <c r="G815" s="1">
        <f t="shared" si="81"/>
        <v>10</v>
      </c>
      <c r="H815" s="1">
        <f t="shared" si="81"/>
        <v>0</v>
      </c>
      <c r="I815" s="1">
        <f t="shared" si="81"/>
        <v>0</v>
      </c>
      <c r="J815" s="1">
        <f t="shared" si="81"/>
        <v>0</v>
      </c>
      <c r="K815" s="1">
        <f t="shared" si="80"/>
        <v>0</v>
      </c>
      <c r="L815" s="1">
        <f t="shared" si="80"/>
        <v>0</v>
      </c>
      <c r="M815" s="1">
        <f t="shared" si="80"/>
        <v>0</v>
      </c>
      <c r="N815" s="1">
        <f t="shared" si="80"/>
        <v>0</v>
      </c>
      <c r="O815" s="1">
        <f t="shared" si="80"/>
        <v>0</v>
      </c>
      <c r="P815" s="2"/>
      <c r="Q815" t="str">
        <f>LOOKUP(C:C, {0,115,230,345,460,575,690,805,920,1035,1150}, {"1"," 0","0 ","0 ","0 ","0 ","0 ","0 ","0 ","0 ","0 "})</f>
        <v>1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 0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 0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 0</v>
      </c>
      <c r="X815" t="str">
        <f>LOOKUP(C:C, {0,115,230,345,460,575,690,805,920,1035,1150}, {" 0","0 ","0 ","0 ","0 ","0 ","0 ","1 ","0 ","0 ","0 "})</f>
        <v xml:space="preserve"> 0</v>
      </c>
      <c r="Y815" t="str">
        <f>LOOKUP(C:C, {0,115,230,345,460,575,690,805,920,1035,1150}, {" 0","0 ","0 ","0 ","0 ","0 ","0 ","0 ","1 ","0 ","0 "})</f>
        <v xml:space="preserve"> 0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187282</v>
      </c>
      <c r="B816">
        <v>1126</v>
      </c>
      <c r="C816">
        <f t="shared" si="77"/>
        <v>97</v>
      </c>
      <c r="D816">
        <f t="shared" si="78"/>
        <v>187.28200000000001</v>
      </c>
      <c r="E816">
        <f t="shared" si="79"/>
        <v>867.01600000000008</v>
      </c>
      <c r="F816" s="1">
        <f t="shared" si="81"/>
        <v>123</v>
      </c>
      <c r="G816" s="1">
        <f t="shared" si="81"/>
        <v>10</v>
      </c>
      <c r="H816" s="1">
        <f t="shared" si="81"/>
        <v>0</v>
      </c>
      <c r="I816" s="1">
        <f t="shared" si="81"/>
        <v>0</v>
      </c>
      <c r="J816" s="1">
        <f t="shared" si="81"/>
        <v>0</v>
      </c>
      <c r="K816" s="1">
        <f t="shared" si="80"/>
        <v>0</v>
      </c>
      <c r="L816" s="1">
        <f t="shared" si="80"/>
        <v>0</v>
      </c>
      <c r="M816" s="1">
        <f t="shared" si="80"/>
        <v>0</v>
      </c>
      <c r="N816" s="1">
        <f t="shared" si="80"/>
        <v>0</v>
      </c>
      <c r="O816" s="1">
        <f t="shared" si="80"/>
        <v>0</v>
      </c>
      <c r="P816" s="2"/>
      <c r="Q816" t="str">
        <f>LOOKUP(C:C, {0,115,230,345,460,575,690,805,920,1035,1150}, {"1"," 0","0 ","0 ","0 ","0 ","0 ","0 ","0 ","0 ","0 "})</f>
        <v>1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 0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 0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 0</v>
      </c>
      <c r="X816" t="str">
        <f>LOOKUP(C:C, {0,115,230,345,460,575,690,805,920,1035,1150}, {" 0","0 ","0 ","0 ","0 ","0 ","0 ","1 ","0 ","0 ","0 "})</f>
        <v xml:space="preserve"> 0</v>
      </c>
      <c r="Y816" t="str">
        <f>LOOKUP(C:C, {0,115,230,345,460,575,690,805,920,1035,1150}, {" 0","0 ","0 ","0 ","0 ","0 ","0 ","0 ","1 ","0 ","0 "})</f>
        <v xml:space="preserve"> 0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187860</v>
      </c>
      <c r="B817">
        <v>1140</v>
      </c>
      <c r="C817">
        <f t="shared" si="77"/>
        <v>83</v>
      </c>
      <c r="D817">
        <f t="shared" si="78"/>
        <v>187.86</v>
      </c>
      <c r="E817">
        <f t="shared" si="79"/>
        <v>867.59400000000005</v>
      </c>
      <c r="F817" s="1">
        <f t="shared" si="81"/>
        <v>124</v>
      </c>
      <c r="G817" s="1">
        <f t="shared" si="81"/>
        <v>10</v>
      </c>
      <c r="H817" s="1">
        <f t="shared" si="81"/>
        <v>0</v>
      </c>
      <c r="I817" s="1">
        <f t="shared" si="81"/>
        <v>0</v>
      </c>
      <c r="J817" s="1">
        <f t="shared" si="81"/>
        <v>0</v>
      </c>
      <c r="K817" s="1">
        <f t="shared" si="80"/>
        <v>0</v>
      </c>
      <c r="L817" s="1">
        <f t="shared" si="80"/>
        <v>0</v>
      </c>
      <c r="M817" s="1">
        <f t="shared" si="80"/>
        <v>0</v>
      </c>
      <c r="N817" s="1">
        <f t="shared" si="80"/>
        <v>0</v>
      </c>
      <c r="O817" s="1">
        <f t="shared" si="80"/>
        <v>0</v>
      </c>
      <c r="P817" s="2"/>
      <c r="Q817" t="str">
        <f>LOOKUP(C:C, {0,115,230,345,460,575,690,805,920,1035,1150}, {"1"," 0","0 ","0 ","0 ","0 ","0 ","0 ","0 ","0 ","0 "})</f>
        <v>1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 0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 0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 0</v>
      </c>
      <c r="X817" t="str">
        <f>LOOKUP(C:C, {0,115,230,345,460,575,690,805,920,1035,1150}, {" 0","0 ","0 ","0 ","0 ","0 ","0 ","1 ","0 ","0 ","0 "})</f>
        <v xml:space="preserve"> 0</v>
      </c>
      <c r="Y817" t="str">
        <f>LOOKUP(C:C, {0,115,230,345,460,575,690,805,920,1035,1150}, {" 0","0 ","0 ","0 ","0 ","0 ","0 ","0 ","1 ","0 ","0 "})</f>
        <v xml:space="preserve"> 0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188219</v>
      </c>
      <c r="B818">
        <v>1132</v>
      </c>
      <c r="C818">
        <f t="shared" si="77"/>
        <v>91</v>
      </c>
      <c r="D818">
        <f t="shared" si="78"/>
        <v>188.21899999999999</v>
      </c>
      <c r="E818">
        <f t="shared" si="79"/>
        <v>867.95299999999997</v>
      </c>
      <c r="F818" s="1">
        <f t="shared" si="81"/>
        <v>125</v>
      </c>
      <c r="G818" s="1">
        <f t="shared" si="81"/>
        <v>10</v>
      </c>
      <c r="H818" s="1">
        <f t="shared" si="81"/>
        <v>0</v>
      </c>
      <c r="I818" s="1">
        <f t="shared" si="81"/>
        <v>0</v>
      </c>
      <c r="J818" s="1">
        <f t="shared" si="81"/>
        <v>0</v>
      </c>
      <c r="K818" s="1">
        <f t="shared" si="80"/>
        <v>0</v>
      </c>
      <c r="L818" s="1">
        <f t="shared" si="80"/>
        <v>0</v>
      </c>
      <c r="M818" s="1">
        <f t="shared" si="80"/>
        <v>0</v>
      </c>
      <c r="N818" s="1">
        <f t="shared" si="80"/>
        <v>0</v>
      </c>
      <c r="O818" s="1">
        <f t="shared" si="80"/>
        <v>0</v>
      </c>
      <c r="P818" s="2"/>
      <c r="Q818" t="str">
        <f>LOOKUP(C:C, {0,115,230,345,460,575,690,805,920,1035,1150}, {"1"," 0","0 ","0 ","0 ","0 ","0 ","0 ","0 ","0 ","0 "})</f>
        <v>1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 0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 0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 0</v>
      </c>
      <c r="X818" t="str">
        <f>LOOKUP(C:C, {0,115,230,345,460,575,690,805,920,1035,1150}, {" 0","0 ","0 ","0 ","0 ","0 ","0 ","1 ","0 ","0 ","0 "})</f>
        <v xml:space="preserve"> 0</v>
      </c>
      <c r="Y818" t="str">
        <f>LOOKUP(C:C, {0,115,230,345,460,575,690,805,920,1035,1150}, {" 0","0 ","0 ","0 ","0 ","0 ","0 ","0 ","1 ","0 ","0 "})</f>
        <v xml:space="preserve"> 0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188219</v>
      </c>
      <c r="B819">
        <v>0</v>
      </c>
      <c r="C819">
        <f t="shared" si="77"/>
        <v>1223</v>
      </c>
      <c r="D819">
        <f t="shared" si="78"/>
        <v>188.21899999999999</v>
      </c>
      <c r="E819">
        <f t="shared" si="79"/>
        <v>867.95299999999997</v>
      </c>
      <c r="F819" s="1">
        <f t="shared" si="81"/>
        <v>125</v>
      </c>
      <c r="G819" s="1">
        <f t="shared" si="81"/>
        <v>10</v>
      </c>
      <c r="H819" s="1">
        <f t="shared" si="81"/>
        <v>0</v>
      </c>
      <c r="I819" s="1">
        <f t="shared" si="81"/>
        <v>0</v>
      </c>
      <c r="J819" s="1">
        <f t="shared" si="81"/>
        <v>0</v>
      </c>
      <c r="K819" s="1">
        <f t="shared" si="80"/>
        <v>0</v>
      </c>
      <c r="L819" s="1">
        <f t="shared" si="80"/>
        <v>0</v>
      </c>
      <c r="M819" s="1">
        <f t="shared" si="80"/>
        <v>0</v>
      </c>
      <c r="N819" s="1">
        <f t="shared" si="80"/>
        <v>0</v>
      </c>
      <c r="O819" s="1">
        <f t="shared" si="80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1 </v>
      </c>
    </row>
    <row r="820" spans="1:27" x14ac:dyDescent="0.25">
      <c r="A820">
        <v>191250</v>
      </c>
      <c r="B820">
        <v>0</v>
      </c>
      <c r="C820">
        <f t="shared" si="77"/>
        <v>1223</v>
      </c>
      <c r="D820">
        <f t="shared" si="78"/>
        <v>191.25</v>
      </c>
      <c r="E820">
        <f t="shared" si="79"/>
        <v>870.98400000000004</v>
      </c>
      <c r="F820" s="1">
        <f t="shared" si="81"/>
        <v>125</v>
      </c>
      <c r="G820" s="1">
        <f t="shared" si="81"/>
        <v>10</v>
      </c>
      <c r="H820" s="1">
        <f t="shared" si="81"/>
        <v>0</v>
      </c>
      <c r="I820" s="1">
        <f t="shared" si="81"/>
        <v>0</v>
      </c>
      <c r="J820" s="1">
        <f t="shared" si="81"/>
        <v>0</v>
      </c>
      <c r="K820" s="1">
        <f t="shared" si="80"/>
        <v>0</v>
      </c>
      <c r="L820" s="1">
        <f t="shared" si="80"/>
        <v>0</v>
      </c>
      <c r="M820" s="1">
        <f t="shared" si="80"/>
        <v>0</v>
      </c>
      <c r="N820" s="1">
        <f t="shared" si="80"/>
        <v>0</v>
      </c>
      <c r="O820" s="1">
        <f t="shared" si="80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1 </v>
      </c>
    </row>
    <row r="821" spans="1:27" x14ac:dyDescent="0.25">
      <c r="A821">
        <v>196907</v>
      </c>
      <c r="B821">
        <v>1043</v>
      </c>
      <c r="C821">
        <f t="shared" si="77"/>
        <v>180</v>
      </c>
      <c r="D821">
        <f t="shared" si="78"/>
        <v>196.90700000000001</v>
      </c>
      <c r="E821">
        <f t="shared" si="79"/>
        <v>876.64100000000008</v>
      </c>
      <c r="F821" s="1">
        <f t="shared" si="81"/>
        <v>125</v>
      </c>
      <c r="G821" s="1">
        <f t="shared" si="81"/>
        <v>11</v>
      </c>
      <c r="H821" s="1">
        <f t="shared" si="81"/>
        <v>0</v>
      </c>
      <c r="I821" s="1">
        <f t="shared" si="81"/>
        <v>0</v>
      </c>
      <c r="J821" s="1">
        <f t="shared" si="81"/>
        <v>0</v>
      </c>
      <c r="K821" s="1">
        <f t="shared" si="80"/>
        <v>0</v>
      </c>
      <c r="L821" s="1">
        <f t="shared" si="80"/>
        <v>0</v>
      </c>
      <c r="M821" s="1">
        <f t="shared" si="80"/>
        <v>0</v>
      </c>
      <c r="N821" s="1">
        <f t="shared" si="80"/>
        <v>0</v>
      </c>
      <c r="O821" s="1">
        <f t="shared" si="80"/>
        <v>0</v>
      </c>
      <c r="P821" s="2"/>
      <c r="Q821" t="str">
        <f>LOOKUP(C:C, {0,115,230,345,460,575,690,805,920,1035,1150}, {"1"," 0","0 ","0 ","0 ","0 ","0 ","0 ","0 ","0 ","0 "})</f>
        <v xml:space="preserve"> 0</v>
      </c>
      <c r="R821" t="str">
        <f>LOOKUP(C:C, {0,115,230,345,460,575,690,805,920,1035,1150}, {"0 ","1 ","0 ","0 ","0 ","0 ","0 ","0 ","0 ","0 ","0 "})</f>
        <v xml:space="preserve">1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197797</v>
      </c>
      <c r="B822">
        <v>1167</v>
      </c>
      <c r="C822">
        <f t="shared" si="77"/>
        <v>56</v>
      </c>
      <c r="D822">
        <f t="shared" si="78"/>
        <v>197.797</v>
      </c>
      <c r="E822">
        <f t="shared" si="79"/>
        <v>877.53100000000006</v>
      </c>
      <c r="F822" s="1">
        <f t="shared" si="81"/>
        <v>126</v>
      </c>
      <c r="G822" s="1">
        <f t="shared" si="81"/>
        <v>11</v>
      </c>
      <c r="H822" s="1">
        <f t="shared" si="81"/>
        <v>0</v>
      </c>
      <c r="I822" s="1">
        <f t="shared" si="81"/>
        <v>0</v>
      </c>
      <c r="J822" s="1">
        <f t="shared" si="81"/>
        <v>0</v>
      </c>
      <c r="K822" s="1">
        <f t="shared" si="80"/>
        <v>0</v>
      </c>
      <c r="L822" s="1">
        <f t="shared" si="80"/>
        <v>0</v>
      </c>
      <c r="M822" s="1">
        <f t="shared" si="80"/>
        <v>0</v>
      </c>
      <c r="N822" s="1">
        <f t="shared" si="80"/>
        <v>0</v>
      </c>
      <c r="O822" s="1">
        <f t="shared" si="80"/>
        <v>0</v>
      </c>
      <c r="P822" s="2"/>
      <c r="Q822" t="str">
        <f>LOOKUP(C:C, {0,115,230,345,460,575,690,805,920,1035,1150}, {"1"," 0","0 ","0 ","0 ","0 ","0 ","0 ","0 ","0 ","0 "})</f>
        <v>1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 0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 0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 0</v>
      </c>
      <c r="X822" t="str">
        <f>LOOKUP(C:C, {0,115,230,345,460,575,690,805,920,1035,1150}, {" 0","0 ","0 ","0 ","0 ","0 ","0 ","1 ","0 ","0 ","0 "})</f>
        <v xml:space="preserve"> 0</v>
      </c>
      <c r="Y822" t="str">
        <f>LOOKUP(C:C, {0,115,230,345,460,575,690,805,920,1035,1150}, {" 0","0 ","0 ","0 ","0 ","0 ","0 ","0 ","1 ","0 ","0 "})</f>
        <v xml:space="preserve"> 0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197828</v>
      </c>
      <c r="B823">
        <v>1140</v>
      </c>
      <c r="C823">
        <f t="shared" si="77"/>
        <v>83</v>
      </c>
      <c r="D823">
        <f t="shared" si="78"/>
        <v>197.828</v>
      </c>
      <c r="E823">
        <f t="shared" si="79"/>
        <v>877.56200000000001</v>
      </c>
      <c r="F823" s="1">
        <f t="shared" si="81"/>
        <v>127</v>
      </c>
      <c r="G823" s="1">
        <f t="shared" si="81"/>
        <v>11</v>
      </c>
      <c r="H823" s="1">
        <f t="shared" si="81"/>
        <v>0</v>
      </c>
      <c r="I823" s="1">
        <f t="shared" si="81"/>
        <v>0</v>
      </c>
      <c r="J823" s="1">
        <f t="shared" si="81"/>
        <v>0</v>
      </c>
      <c r="K823" s="1">
        <f t="shared" si="80"/>
        <v>0</v>
      </c>
      <c r="L823" s="1">
        <f t="shared" si="80"/>
        <v>0</v>
      </c>
      <c r="M823" s="1">
        <f t="shared" si="80"/>
        <v>0</v>
      </c>
      <c r="N823" s="1">
        <f t="shared" si="80"/>
        <v>0</v>
      </c>
      <c r="O823" s="1">
        <f t="shared" si="80"/>
        <v>0</v>
      </c>
      <c r="P823" s="2"/>
      <c r="Q823" t="str">
        <f>LOOKUP(C:C, {0,115,230,345,460,575,690,805,920,1035,1150}, {"1"," 0","0 ","0 ","0 ","0 ","0 ","0 ","0 ","0 ","0 "})</f>
        <v>1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 0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 0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 0</v>
      </c>
      <c r="X823" t="str">
        <f>LOOKUP(C:C, {0,115,230,345,460,575,690,805,920,1035,1150}, {" 0","0 ","0 ","0 ","0 ","0 ","0 ","1 ","0 ","0 ","0 "})</f>
        <v xml:space="preserve"> 0</v>
      </c>
      <c r="Y823" t="str">
        <f>LOOKUP(C:C, {0,115,230,345,460,575,690,805,920,1035,1150}, {" 0","0 ","0 ","0 ","0 ","0 ","0 ","0 ","1 ","0 ","0 "})</f>
        <v xml:space="preserve"> 0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198078</v>
      </c>
      <c r="B824">
        <v>1193</v>
      </c>
      <c r="C824">
        <f t="shared" si="77"/>
        <v>30</v>
      </c>
      <c r="D824">
        <f t="shared" si="78"/>
        <v>198.078</v>
      </c>
      <c r="E824">
        <f t="shared" si="79"/>
        <v>877.81200000000001</v>
      </c>
      <c r="F824" s="1">
        <f t="shared" si="81"/>
        <v>128</v>
      </c>
      <c r="G824" s="1">
        <f t="shared" si="81"/>
        <v>11</v>
      </c>
      <c r="H824" s="1">
        <f t="shared" si="81"/>
        <v>0</v>
      </c>
      <c r="I824" s="1">
        <f t="shared" si="81"/>
        <v>0</v>
      </c>
      <c r="J824" s="1">
        <f t="shared" si="81"/>
        <v>0</v>
      </c>
      <c r="K824" s="1">
        <f t="shared" si="80"/>
        <v>0</v>
      </c>
      <c r="L824" s="1">
        <f t="shared" si="80"/>
        <v>0</v>
      </c>
      <c r="M824" s="1">
        <f t="shared" si="80"/>
        <v>0</v>
      </c>
      <c r="N824" s="1">
        <f t="shared" si="80"/>
        <v>0</v>
      </c>
      <c r="O824" s="1">
        <f t="shared" si="80"/>
        <v>0</v>
      </c>
      <c r="P824" s="2"/>
      <c r="Q824" t="str">
        <f>LOOKUP(C:C, {0,115,230,345,460,575,690,805,920,1035,1150}, {"1"," 0","0 ","0 ","0 ","0 ","0 ","0 ","0 ","0 ","0 "})</f>
        <v>1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 0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 0</v>
      </c>
      <c r="X824" t="str">
        <f>LOOKUP(C:C, {0,115,230,345,460,575,690,805,920,1035,1150}, {" 0","0 ","0 ","0 ","0 ","0 ","0 ","1 ","0 ","0 ","0 "})</f>
        <v xml:space="preserve"> 0</v>
      </c>
      <c r="Y824" t="str">
        <f>LOOKUP(C:C, {0,115,230,345,460,575,690,805,920,1035,1150}, {" 0","0 ","0 ","0 ","0 ","0 ","0 ","0 ","1 ","0 ","0 "})</f>
        <v xml:space="preserve"> 0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198125</v>
      </c>
      <c r="B825">
        <v>1178</v>
      </c>
      <c r="C825">
        <f t="shared" si="77"/>
        <v>45</v>
      </c>
      <c r="D825">
        <f t="shared" si="78"/>
        <v>198.125</v>
      </c>
      <c r="E825">
        <f t="shared" si="79"/>
        <v>877.85900000000004</v>
      </c>
      <c r="F825" s="1">
        <f t="shared" si="81"/>
        <v>129</v>
      </c>
      <c r="G825" s="1">
        <f t="shared" si="81"/>
        <v>11</v>
      </c>
      <c r="H825" s="1">
        <f t="shared" si="81"/>
        <v>0</v>
      </c>
      <c r="I825" s="1">
        <f t="shared" si="81"/>
        <v>0</v>
      </c>
      <c r="J825" s="1">
        <f t="shared" si="81"/>
        <v>0</v>
      </c>
      <c r="K825" s="1">
        <f t="shared" si="80"/>
        <v>0</v>
      </c>
      <c r="L825" s="1">
        <f t="shared" si="80"/>
        <v>0</v>
      </c>
      <c r="M825" s="1">
        <f t="shared" si="80"/>
        <v>0</v>
      </c>
      <c r="N825" s="1">
        <f t="shared" si="80"/>
        <v>0</v>
      </c>
      <c r="O825" s="1">
        <f t="shared" si="80"/>
        <v>0</v>
      </c>
      <c r="P825" s="2"/>
      <c r="Q825" t="str">
        <f>LOOKUP(C:C, {0,115,230,345,460,575,690,805,920,1035,1150}, {"1"," 0","0 ","0 ","0 ","0 ","0 ","0 ","0 ","0 ","0 "})</f>
        <v>1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 0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 0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 0</v>
      </c>
      <c r="X825" t="str">
        <f>LOOKUP(C:C, {0,115,230,345,460,575,690,805,920,1035,1150}, {" 0","0 ","0 ","0 ","0 ","0 ","0 ","1 ","0 ","0 ","0 "})</f>
        <v xml:space="preserve"> 0</v>
      </c>
      <c r="Y825" t="str">
        <f>LOOKUP(C:C, {0,115,230,345,460,575,690,805,920,1035,1150}, {" 0","0 ","0 ","0 ","0 ","0 ","0 ","0 ","1 ","0 ","0 "})</f>
        <v xml:space="preserve"> 0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198625</v>
      </c>
      <c r="B826">
        <v>1198</v>
      </c>
      <c r="C826">
        <f t="shared" si="77"/>
        <v>25</v>
      </c>
      <c r="D826">
        <f t="shared" si="78"/>
        <v>198.625</v>
      </c>
      <c r="E826">
        <f t="shared" si="79"/>
        <v>878.35900000000004</v>
      </c>
      <c r="F826" s="1">
        <f t="shared" si="81"/>
        <v>130</v>
      </c>
      <c r="G826" s="1">
        <f t="shared" si="81"/>
        <v>11</v>
      </c>
      <c r="H826" s="1">
        <f t="shared" si="81"/>
        <v>0</v>
      </c>
      <c r="I826" s="1">
        <f t="shared" si="81"/>
        <v>0</v>
      </c>
      <c r="J826" s="1">
        <f t="shared" si="81"/>
        <v>0</v>
      </c>
      <c r="K826" s="1">
        <f t="shared" si="80"/>
        <v>0</v>
      </c>
      <c r="L826" s="1">
        <f t="shared" si="80"/>
        <v>0</v>
      </c>
      <c r="M826" s="1">
        <f t="shared" si="80"/>
        <v>0</v>
      </c>
      <c r="N826" s="1">
        <f t="shared" si="80"/>
        <v>0</v>
      </c>
      <c r="O826" s="1">
        <f t="shared" si="80"/>
        <v>0</v>
      </c>
      <c r="P826" s="2"/>
      <c r="Q826" t="str">
        <f>LOOKUP(C:C, {0,115,230,345,460,575,690,805,920,1035,1150}, {"1"," 0","0 ","0 ","0 ","0 ","0 ","0 ","0 ","0 ","0 "})</f>
        <v>1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 0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 0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 0</v>
      </c>
      <c r="X826" t="str">
        <f>LOOKUP(C:C, {0,115,230,345,460,575,690,805,920,1035,1150}, {" 0","0 ","0 ","0 ","0 ","0 ","0 ","1 ","0 ","0 ","0 "})</f>
        <v xml:space="preserve"> 0</v>
      </c>
      <c r="Y826" t="str">
        <f>LOOKUP(C:C, {0,115,230,345,460,575,690,805,920,1035,1150}, {" 0","0 ","0 ","0 ","0 ","0 ","0 ","0 ","1 ","0 ","0 "})</f>
        <v xml:space="preserve"> 0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198625</v>
      </c>
      <c r="B827">
        <v>0</v>
      </c>
      <c r="C827">
        <f t="shared" si="77"/>
        <v>1223</v>
      </c>
      <c r="D827">
        <f t="shared" si="78"/>
        <v>198.625</v>
      </c>
      <c r="E827">
        <f t="shared" si="79"/>
        <v>878.35900000000004</v>
      </c>
      <c r="F827" s="1">
        <f t="shared" si="81"/>
        <v>130</v>
      </c>
      <c r="G827" s="1">
        <f t="shared" si="81"/>
        <v>11</v>
      </c>
      <c r="H827" s="1">
        <f t="shared" si="81"/>
        <v>0</v>
      </c>
      <c r="I827" s="1">
        <f t="shared" si="81"/>
        <v>0</v>
      </c>
      <c r="J827" s="1">
        <f t="shared" si="81"/>
        <v>0</v>
      </c>
      <c r="K827" s="1">
        <f t="shared" si="80"/>
        <v>0</v>
      </c>
      <c r="L827" s="1">
        <f t="shared" si="80"/>
        <v>0</v>
      </c>
      <c r="M827" s="1">
        <f t="shared" si="80"/>
        <v>0</v>
      </c>
      <c r="N827" s="1">
        <f t="shared" si="80"/>
        <v>0</v>
      </c>
      <c r="O827" s="1">
        <f t="shared" si="80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1 </v>
      </c>
    </row>
    <row r="828" spans="1:27" x14ac:dyDescent="0.25">
      <c r="A828">
        <v>201657</v>
      </c>
      <c r="B828">
        <v>0</v>
      </c>
      <c r="C828">
        <f t="shared" si="77"/>
        <v>1223</v>
      </c>
      <c r="D828">
        <f t="shared" si="78"/>
        <v>201.65700000000001</v>
      </c>
      <c r="E828">
        <f t="shared" si="79"/>
        <v>881.39100000000008</v>
      </c>
      <c r="F828" s="1">
        <f t="shared" si="81"/>
        <v>130</v>
      </c>
      <c r="G828" s="1">
        <f t="shared" si="81"/>
        <v>11</v>
      </c>
      <c r="H828" s="1">
        <f t="shared" si="81"/>
        <v>0</v>
      </c>
      <c r="I828" s="1">
        <f t="shared" si="81"/>
        <v>0</v>
      </c>
      <c r="J828" s="1">
        <f t="shared" si="81"/>
        <v>0</v>
      </c>
      <c r="K828" s="1">
        <f t="shared" si="80"/>
        <v>0</v>
      </c>
      <c r="L828" s="1">
        <f t="shared" si="80"/>
        <v>0</v>
      </c>
      <c r="M828" s="1">
        <f t="shared" si="80"/>
        <v>0</v>
      </c>
      <c r="N828" s="1">
        <f t="shared" si="80"/>
        <v>0</v>
      </c>
      <c r="O828" s="1">
        <f t="shared" si="80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1 </v>
      </c>
    </row>
    <row r="829" spans="1:27" x14ac:dyDescent="0.25">
      <c r="A829">
        <v>204969</v>
      </c>
      <c r="B829">
        <v>1082</v>
      </c>
      <c r="C829">
        <f t="shared" si="77"/>
        <v>141</v>
      </c>
      <c r="D829">
        <f t="shared" si="78"/>
        <v>204.96899999999999</v>
      </c>
      <c r="E829">
        <f t="shared" si="79"/>
        <v>884.70299999999997</v>
      </c>
      <c r="F829" s="1">
        <f t="shared" si="81"/>
        <v>130</v>
      </c>
      <c r="G829" s="1">
        <f t="shared" si="81"/>
        <v>12</v>
      </c>
      <c r="H829" s="1">
        <f t="shared" si="81"/>
        <v>0</v>
      </c>
      <c r="I829" s="1">
        <f t="shared" si="81"/>
        <v>0</v>
      </c>
      <c r="J829" s="1">
        <f t="shared" si="81"/>
        <v>0</v>
      </c>
      <c r="K829" s="1">
        <f t="shared" ref="K829:O879" si="82">K828+V829</f>
        <v>0</v>
      </c>
      <c r="L829" s="1">
        <f t="shared" si="82"/>
        <v>0</v>
      </c>
      <c r="M829" s="1">
        <f t="shared" si="82"/>
        <v>0</v>
      </c>
      <c r="N829" s="1">
        <f t="shared" si="82"/>
        <v>0</v>
      </c>
      <c r="O829" s="1">
        <f t="shared" si="82"/>
        <v>0</v>
      </c>
      <c r="P829" s="2"/>
      <c r="Q829" t="str">
        <f>LOOKUP(C:C, {0,115,230,345,460,575,690,805,920,1035,1150}, {"1"," 0","0 ","0 ","0 ","0 ","0 ","0 ","0 ","0 ","0 "})</f>
        <v xml:space="preserve"> 0</v>
      </c>
      <c r="R829" t="str">
        <f>LOOKUP(C:C, {0,115,230,345,460,575,690,805,920,1035,1150}, {"0 ","1 ","0 ","0 ","0 ","0 ","0 ","0 ","0 ","0 ","0 "})</f>
        <v xml:space="preserve">1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205250</v>
      </c>
      <c r="B830">
        <v>1160</v>
      </c>
      <c r="C830">
        <f t="shared" si="77"/>
        <v>63</v>
      </c>
      <c r="D830">
        <f t="shared" si="78"/>
        <v>205.25</v>
      </c>
      <c r="E830">
        <f t="shared" si="79"/>
        <v>884.98400000000004</v>
      </c>
      <c r="F830" s="1">
        <f t="shared" ref="F830:J880" si="83">F829+Q830</f>
        <v>131</v>
      </c>
      <c r="G830" s="1">
        <f t="shared" si="83"/>
        <v>12</v>
      </c>
      <c r="H830" s="1">
        <f t="shared" si="83"/>
        <v>0</v>
      </c>
      <c r="I830" s="1">
        <f t="shared" si="83"/>
        <v>0</v>
      </c>
      <c r="J830" s="1">
        <f t="shared" si="83"/>
        <v>0</v>
      </c>
      <c r="K830" s="1">
        <f t="shared" si="82"/>
        <v>0</v>
      </c>
      <c r="L830" s="1">
        <f t="shared" si="82"/>
        <v>0</v>
      </c>
      <c r="M830" s="1">
        <f t="shared" si="82"/>
        <v>0</v>
      </c>
      <c r="N830" s="1">
        <f t="shared" si="82"/>
        <v>0</v>
      </c>
      <c r="O830" s="1">
        <f t="shared" si="82"/>
        <v>0</v>
      </c>
      <c r="P830" s="2"/>
      <c r="Q830" t="str">
        <f>LOOKUP(C:C, {0,115,230,345,460,575,690,805,920,1035,1150}, {"1"," 0","0 ","0 ","0 ","0 ","0 ","0 ","0 ","0 ","0 "})</f>
        <v>1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 0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 0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 0</v>
      </c>
      <c r="X830" t="str">
        <f>LOOKUP(C:C, {0,115,230,345,460,575,690,805,920,1035,1150}, {" 0","0 ","0 ","0 ","0 ","0 ","0 ","1 ","0 ","0 ","0 "})</f>
        <v xml:space="preserve"> 0</v>
      </c>
      <c r="Y830" t="str">
        <f>LOOKUP(C:C, {0,115,230,345,460,575,690,805,920,1035,1150}, {" 0","0 ","0 ","0 ","0 ","0 ","0 ","0 ","1 ","0 ","0 "})</f>
        <v xml:space="preserve"> 0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205547</v>
      </c>
      <c r="B831">
        <v>1095</v>
      </c>
      <c r="C831">
        <f t="shared" ref="C831:C894" si="84">1223-B831</f>
        <v>128</v>
      </c>
      <c r="D831">
        <f t="shared" ref="D831:D894" si="85">A831/1000</f>
        <v>205.547</v>
      </c>
      <c r="E831">
        <f t="shared" ref="E831:E894" si="86">D831+679.734</f>
        <v>885.28100000000006</v>
      </c>
      <c r="F831" s="1">
        <f t="shared" si="83"/>
        <v>131</v>
      </c>
      <c r="G831" s="1">
        <f t="shared" si="83"/>
        <v>13</v>
      </c>
      <c r="H831" s="1">
        <f t="shared" si="83"/>
        <v>0</v>
      </c>
      <c r="I831" s="1">
        <f t="shared" si="83"/>
        <v>0</v>
      </c>
      <c r="J831" s="1">
        <f t="shared" si="83"/>
        <v>0</v>
      </c>
      <c r="K831" s="1">
        <f t="shared" si="82"/>
        <v>0</v>
      </c>
      <c r="L831" s="1">
        <f t="shared" si="82"/>
        <v>0</v>
      </c>
      <c r="M831" s="1">
        <f t="shared" si="82"/>
        <v>0</v>
      </c>
      <c r="N831" s="1">
        <f t="shared" si="82"/>
        <v>0</v>
      </c>
      <c r="O831" s="1">
        <f t="shared" si="82"/>
        <v>0</v>
      </c>
      <c r="P831" s="2"/>
      <c r="Q831" t="str">
        <f>LOOKUP(C:C, {0,115,230,345,460,575,690,805,920,1035,1150}, {"1"," 0","0 ","0 ","0 ","0 ","0 ","0 ","0 ","0 ","0 "})</f>
        <v xml:space="preserve"> 0</v>
      </c>
      <c r="R831" t="str">
        <f>LOOKUP(C:C, {0,115,230,345,460,575,690,805,920,1035,1150}, {"0 ","1 ","0 ","0 ","0 ","0 ","0 ","0 ","0 ","0 ","0 "})</f>
        <v xml:space="preserve">1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206094</v>
      </c>
      <c r="B832">
        <v>1165</v>
      </c>
      <c r="C832">
        <f t="shared" si="84"/>
        <v>58</v>
      </c>
      <c r="D832">
        <f t="shared" si="85"/>
        <v>206.09399999999999</v>
      </c>
      <c r="E832">
        <f t="shared" si="86"/>
        <v>885.82799999999997</v>
      </c>
      <c r="F832" s="1">
        <f t="shared" si="83"/>
        <v>132</v>
      </c>
      <c r="G832" s="1">
        <f t="shared" si="83"/>
        <v>13</v>
      </c>
      <c r="H832" s="1">
        <f t="shared" si="83"/>
        <v>0</v>
      </c>
      <c r="I832" s="1">
        <f t="shared" si="83"/>
        <v>0</v>
      </c>
      <c r="J832" s="1">
        <f t="shared" si="83"/>
        <v>0</v>
      </c>
      <c r="K832" s="1">
        <f t="shared" si="82"/>
        <v>0</v>
      </c>
      <c r="L832" s="1">
        <f t="shared" si="82"/>
        <v>0</v>
      </c>
      <c r="M832" s="1">
        <f t="shared" si="82"/>
        <v>0</v>
      </c>
      <c r="N832" s="1">
        <f t="shared" si="82"/>
        <v>0</v>
      </c>
      <c r="O832" s="1">
        <f t="shared" si="82"/>
        <v>0</v>
      </c>
      <c r="P832" s="2"/>
      <c r="Q832" t="str">
        <f>LOOKUP(C:C, {0,115,230,345,460,575,690,805,920,1035,1150}, {"1"," 0","0 ","0 ","0 ","0 ","0 ","0 ","0 ","0 ","0 "})</f>
        <v>1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 0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 0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 0</v>
      </c>
      <c r="X832" t="str">
        <f>LOOKUP(C:C, {0,115,230,345,460,575,690,805,920,1035,1150}, {" 0","0 ","0 ","0 ","0 ","0 ","0 ","1 ","0 ","0 ","0 "})</f>
        <v xml:space="preserve"> 0</v>
      </c>
      <c r="Y832" t="str">
        <f>LOOKUP(C:C, {0,115,230,345,460,575,690,805,920,1035,1150}, {" 0","0 ","0 ","0 ","0 ","0 ","0 ","0 ","1 ","0 ","0 "})</f>
        <v xml:space="preserve"> 0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207391</v>
      </c>
      <c r="B833">
        <v>1160</v>
      </c>
      <c r="C833">
        <f t="shared" si="84"/>
        <v>63</v>
      </c>
      <c r="D833">
        <f t="shared" si="85"/>
        <v>207.39099999999999</v>
      </c>
      <c r="E833">
        <f t="shared" si="86"/>
        <v>887.125</v>
      </c>
      <c r="F833" s="1">
        <f t="shared" si="83"/>
        <v>133</v>
      </c>
      <c r="G833" s="1">
        <f t="shared" si="83"/>
        <v>13</v>
      </c>
      <c r="H833" s="1">
        <f t="shared" si="83"/>
        <v>0</v>
      </c>
      <c r="I833" s="1">
        <f t="shared" si="83"/>
        <v>0</v>
      </c>
      <c r="J833" s="1">
        <f t="shared" si="83"/>
        <v>0</v>
      </c>
      <c r="K833" s="1">
        <f t="shared" si="82"/>
        <v>0</v>
      </c>
      <c r="L833" s="1">
        <f t="shared" si="82"/>
        <v>0</v>
      </c>
      <c r="M833" s="1">
        <f t="shared" si="82"/>
        <v>0</v>
      </c>
      <c r="N833" s="1">
        <f t="shared" si="82"/>
        <v>0</v>
      </c>
      <c r="O833" s="1">
        <f t="shared" si="82"/>
        <v>0</v>
      </c>
      <c r="P833" s="2"/>
      <c r="Q833" t="str">
        <f>LOOKUP(C:C, {0,115,230,345,460,575,690,805,920,1035,1150}, {"1"," 0","0 ","0 ","0 ","0 ","0 ","0 ","0 ","0 ","0 "})</f>
        <v>1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 0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 0</v>
      </c>
      <c r="X833" t="str">
        <f>LOOKUP(C:C, {0,115,230,345,460,575,690,805,920,1035,1150}, {" 0","0 ","0 ","0 ","0 ","0 ","0 ","1 ","0 ","0 ","0 "})</f>
        <v xml:space="preserve"> 0</v>
      </c>
      <c r="Y833" t="str">
        <f>LOOKUP(C:C, {0,115,230,345,460,575,690,805,920,1035,1150}, {" 0","0 ","0 ","0 ","0 ","0 ","0 ","0 ","1 ","0 ","0 "})</f>
        <v xml:space="preserve"> 0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208344</v>
      </c>
      <c r="B834">
        <v>1082</v>
      </c>
      <c r="C834">
        <f t="shared" si="84"/>
        <v>141</v>
      </c>
      <c r="D834">
        <f t="shared" si="85"/>
        <v>208.34399999999999</v>
      </c>
      <c r="E834">
        <f t="shared" si="86"/>
        <v>888.07799999999997</v>
      </c>
      <c r="F834" s="1">
        <f t="shared" si="83"/>
        <v>133</v>
      </c>
      <c r="G834" s="1">
        <f t="shared" si="83"/>
        <v>14</v>
      </c>
      <c r="H834" s="1">
        <f t="shared" si="83"/>
        <v>0</v>
      </c>
      <c r="I834" s="1">
        <f t="shared" si="83"/>
        <v>0</v>
      </c>
      <c r="J834" s="1">
        <f t="shared" si="83"/>
        <v>0</v>
      </c>
      <c r="K834" s="1">
        <f t="shared" si="82"/>
        <v>0</v>
      </c>
      <c r="L834" s="1">
        <f t="shared" si="82"/>
        <v>0</v>
      </c>
      <c r="M834" s="1">
        <f t="shared" si="82"/>
        <v>0</v>
      </c>
      <c r="N834" s="1">
        <f t="shared" si="82"/>
        <v>0</v>
      </c>
      <c r="O834" s="1">
        <f t="shared" si="82"/>
        <v>0</v>
      </c>
      <c r="P834" s="2"/>
      <c r="Q834" t="str">
        <f>LOOKUP(C:C, {0,115,230,345,460,575,690,805,920,1035,1150}, {"1"," 0","0 ","0 ","0 ","0 ","0 ","0 ","0 ","0 ","0 "})</f>
        <v xml:space="preserve"> 0</v>
      </c>
      <c r="R834" t="str">
        <f>LOOKUP(C:C, {0,115,230,345,460,575,690,805,920,1035,1150}, {"0 ","1 ","0 ","0 ","0 ","0 ","0 ","0 ","0 ","0 ","0 "})</f>
        <v xml:space="preserve">1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208797</v>
      </c>
      <c r="B835">
        <v>1190</v>
      </c>
      <c r="C835">
        <f t="shared" si="84"/>
        <v>33</v>
      </c>
      <c r="D835">
        <f t="shared" si="85"/>
        <v>208.797</v>
      </c>
      <c r="E835">
        <f t="shared" si="86"/>
        <v>888.53100000000006</v>
      </c>
      <c r="F835" s="1">
        <f t="shared" si="83"/>
        <v>134</v>
      </c>
      <c r="G835" s="1">
        <f t="shared" si="83"/>
        <v>14</v>
      </c>
      <c r="H835" s="1">
        <f t="shared" si="83"/>
        <v>0</v>
      </c>
      <c r="I835" s="1">
        <f t="shared" si="83"/>
        <v>0</v>
      </c>
      <c r="J835" s="1">
        <f t="shared" si="83"/>
        <v>0</v>
      </c>
      <c r="K835" s="1">
        <f t="shared" si="82"/>
        <v>0</v>
      </c>
      <c r="L835" s="1">
        <f t="shared" si="82"/>
        <v>0</v>
      </c>
      <c r="M835" s="1">
        <f t="shared" si="82"/>
        <v>0</v>
      </c>
      <c r="N835" s="1">
        <f t="shared" si="82"/>
        <v>0</v>
      </c>
      <c r="O835" s="1">
        <f t="shared" si="82"/>
        <v>0</v>
      </c>
      <c r="P835" s="2"/>
      <c r="Q835" t="str">
        <f>LOOKUP(C:C, {0,115,230,345,460,575,690,805,920,1035,1150}, {"1"," 0","0 ","0 ","0 ","0 ","0 ","0 ","0 ","0 ","0 "})</f>
        <v>1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 0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 0</v>
      </c>
      <c r="X835" t="str">
        <f>LOOKUP(C:C, {0,115,230,345,460,575,690,805,920,1035,1150}, {" 0","0 ","0 ","0 ","0 ","0 ","0 ","1 ","0 ","0 ","0 "})</f>
        <v xml:space="preserve"> 0</v>
      </c>
      <c r="Y835" t="str">
        <f>LOOKUP(C:C, {0,115,230,345,460,575,690,805,920,1035,1150}, {" 0","0 ","0 ","0 ","0 ","0 ","0 ","0 ","1 ","0 ","0 "})</f>
        <v xml:space="preserve"> 0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209610</v>
      </c>
      <c r="B836">
        <v>1101</v>
      </c>
      <c r="C836">
        <f t="shared" si="84"/>
        <v>122</v>
      </c>
      <c r="D836">
        <f t="shared" si="85"/>
        <v>209.61</v>
      </c>
      <c r="E836">
        <f t="shared" si="86"/>
        <v>889.34400000000005</v>
      </c>
      <c r="F836" s="1">
        <f t="shared" si="83"/>
        <v>134</v>
      </c>
      <c r="G836" s="1">
        <f t="shared" si="83"/>
        <v>15</v>
      </c>
      <c r="H836" s="1">
        <f t="shared" si="83"/>
        <v>0</v>
      </c>
      <c r="I836" s="1">
        <f t="shared" si="83"/>
        <v>0</v>
      </c>
      <c r="J836" s="1">
        <f t="shared" si="83"/>
        <v>0</v>
      </c>
      <c r="K836" s="1">
        <f t="shared" si="82"/>
        <v>0</v>
      </c>
      <c r="L836" s="1">
        <f t="shared" si="82"/>
        <v>0</v>
      </c>
      <c r="M836" s="1">
        <f t="shared" si="82"/>
        <v>0</v>
      </c>
      <c r="N836" s="1">
        <f t="shared" si="82"/>
        <v>0</v>
      </c>
      <c r="O836" s="1">
        <f t="shared" si="82"/>
        <v>0</v>
      </c>
      <c r="P836" s="2"/>
      <c r="Q836" t="str">
        <f>LOOKUP(C:C, {0,115,230,345,460,575,690,805,920,1035,1150}, {"1"," 0","0 ","0 ","0 ","0 ","0 ","0 ","0 ","0 ","0 "})</f>
        <v xml:space="preserve"> 0</v>
      </c>
      <c r="R836" t="str">
        <f>LOOKUP(C:C, {0,115,230,345,460,575,690,805,920,1035,1150}, {"0 ","1 ","0 ","0 ","0 ","0 ","0 ","0 ","0 ","0 ","0 "})</f>
        <v xml:space="preserve">1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211266</v>
      </c>
      <c r="B837">
        <v>1058</v>
      </c>
      <c r="C837">
        <f t="shared" si="84"/>
        <v>165</v>
      </c>
      <c r="D837">
        <f t="shared" si="85"/>
        <v>211.26599999999999</v>
      </c>
      <c r="E837">
        <f t="shared" si="86"/>
        <v>891</v>
      </c>
      <c r="F837" s="1">
        <f t="shared" si="83"/>
        <v>134</v>
      </c>
      <c r="G837" s="1">
        <f t="shared" si="83"/>
        <v>16</v>
      </c>
      <c r="H837" s="1">
        <f t="shared" si="83"/>
        <v>0</v>
      </c>
      <c r="I837" s="1">
        <f t="shared" si="83"/>
        <v>0</v>
      </c>
      <c r="J837" s="1">
        <f t="shared" si="83"/>
        <v>0</v>
      </c>
      <c r="K837" s="1">
        <f t="shared" si="82"/>
        <v>0</v>
      </c>
      <c r="L837" s="1">
        <f t="shared" si="82"/>
        <v>0</v>
      </c>
      <c r="M837" s="1">
        <f t="shared" si="82"/>
        <v>0</v>
      </c>
      <c r="N837" s="1">
        <f t="shared" si="82"/>
        <v>0</v>
      </c>
      <c r="O837" s="1">
        <f t="shared" si="82"/>
        <v>0</v>
      </c>
      <c r="P837" s="2"/>
      <c r="Q837" t="str">
        <f>LOOKUP(C:C, {0,115,230,345,460,575,690,805,920,1035,1150}, {"1"," 0","0 ","0 ","0 ","0 ","0 ","0 ","0 ","0 ","0 "})</f>
        <v xml:space="preserve"> 0</v>
      </c>
      <c r="R837" t="str">
        <f>LOOKUP(C:C, {0,115,230,345,460,575,690,805,920,1035,1150}, {"0 ","1 ","0 ","0 ","0 ","0 ","0 ","0 ","0 ","0 ","0 "})</f>
        <v xml:space="preserve">1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211578</v>
      </c>
      <c r="B838">
        <v>1082</v>
      </c>
      <c r="C838">
        <f t="shared" si="84"/>
        <v>141</v>
      </c>
      <c r="D838">
        <f t="shared" si="85"/>
        <v>211.578</v>
      </c>
      <c r="E838">
        <f t="shared" si="86"/>
        <v>891.31200000000001</v>
      </c>
      <c r="F838" s="1">
        <f t="shared" si="83"/>
        <v>134</v>
      </c>
      <c r="G838" s="1">
        <f t="shared" si="83"/>
        <v>17</v>
      </c>
      <c r="H838" s="1">
        <f t="shared" si="83"/>
        <v>0</v>
      </c>
      <c r="I838" s="1">
        <f t="shared" si="83"/>
        <v>0</v>
      </c>
      <c r="J838" s="1">
        <f t="shared" si="83"/>
        <v>0</v>
      </c>
      <c r="K838" s="1">
        <f t="shared" si="82"/>
        <v>0</v>
      </c>
      <c r="L838" s="1">
        <f t="shared" si="82"/>
        <v>0</v>
      </c>
      <c r="M838" s="1">
        <f t="shared" si="82"/>
        <v>0</v>
      </c>
      <c r="N838" s="1">
        <f t="shared" si="82"/>
        <v>0</v>
      </c>
      <c r="O838" s="1">
        <f t="shared" si="82"/>
        <v>0</v>
      </c>
      <c r="P838" s="2"/>
      <c r="Q838" t="str">
        <f>LOOKUP(C:C, {0,115,230,345,460,575,690,805,920,1035,1150}, {"1"," 0","0 ","0 ","0 ","0 ","0 ","0 ","0 ","0 ","0 "})</f>
        <v xml:space="preserve"> 0</v>
      </c>
      <c r="R838" t="str">
        <f>LOOKUP(C:C, {0,115,230,345,460,575,690,805,920,1035,1150}, {"0 ","1 ","0 ","0 ","0 ","0 ","0 ","0 ","0 ","0 ","0 "})</f>
        <v xml:space="preserve">1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212297</v>
      </c>
      <c r="B839">
        <v>1036</v>
      </c>
      <c r="C839">
        <f t="shared" si="84"/>
        <v>187</v>
      </c>
      <c r="D839">
        <f t="shared" si="85"/>
        <v>212.297</v>
      </c>
      <c r="E839">
        <f t="shared" si="86"/>
        <v>892.03100000000006</v>
      </c>
      <c r="F839" s="1">
        <f t="shared" si="83"/>
        <v>134</v>
      </c>
      <c r="G839" s="1">
        <f t="shared" si="83"/>
        <v>18</v>
      </c>
      <c r="H839" s="1">
        <f t="shared" si="83"/>
        <v>0</v>
      </c>
      <c r="I839" s="1">
        <f t="shared" si="83"/>
        <v>0</v>
      </c>
      <c r="J839" s="1">
        <f t="shared" si="83"/>
        <v>0</v>
      </c>
      <c r="K839" s="1">
        <f t="shared" si="82"/>
        <v>0</v>
      </c>
      <c r="L839" s="1">
        <f t="shared" si="82"/>
        <v>0</v>
      </c>
      <c r="M839" s="1">
        <f t="shared" si="82"/>
        <v>0</v>
      </c>
      <c r="N839" s="1">
        <f t="shared" si="82"/>
        <v>0</v>
      </c>
      <c r="O839" s="1">
        <f t="shared" si="82"/>
        <v>0</v>
      </c>
      <c r="P839" s="2"/>
      <c r="Q839" t="str">
        <f>LOOKUP(C:C, {0,115,230,345,460,575,690,805,920,1035,1150}, {"1"," 0","0 ","0 ","0 ","0 ","0 ","0 ","0 ","0 ","0 "})</f>
        <v xml:space="preserve"> 0</v>
      </c>
      <c r="R839" t="str">
        <f>LOOKUP(C:C, {0,115,230,345,460,575,690,805,920,1035,1150}, {"0 ","1 ","0 ","0 ","0 ","0 ","0 ","0 ","0 ","0 ","0 "})</f>
        <v xml:space="preserve">1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212641</v>
      </c>
      <c r="B840">
        <v>1120</v>
      </c>
      <c r="C840">
        <f t="shared" si="84"/>
        <v>103</v>
      </c>
      <c r="D840">
        <f t="shared" si="85"/>
        <v>212.64099999999999</v>
      </c>
      <c r="E840">
        <f t="shared" si="86"/>
        <v>892.375</v>
      </c>
      <c r="F840" s="1">
        <f t="shared" si="83"/>
        <v>135</v>
      </c>
      <c r="G840" s="1">
        <f t="shared" si="83"/>
        <v>18</v>
      </c>
      <c r="H840" s="1">
        <f t="shared" si="83"/>
        <v>0</v>
      </c>
      <c r="I840" s="1">
        <f t="shared" si="83"/>
        <v>0</v>
      </c>
      <c r="J840" s="1">
        <f t="shared" si="83"/>
        <v>0</v>
      </c>
      <c r="K840" s="1">
        <f t="shared" si="82"/>
        <v>0</v>
      </c>
      <c r="L840" s="1">
        <f t="shared" si="82"/>
        <v>0</v>
      </c>
      <c r="M840" s="1">
        <f t="shared" si="82"/>
        <v>0</v>
      </c>
      <c r="N840" s="1">
        <f t="shared" si="82"/>
        <v>0</v>
      </c>
      <c r="O840" s="1">
        <f t="shared" si="82"/>
        <v>0</v>
      </c>
      <c r="P840" s="2"/>
      <c r="Q840" t="str">
        <f>LOOKUP(C:C, {0,115,230,345,460,575,690,805,920,1035,1150}, {"1"," 0","0 ","0 ","0 ","0 ","0 ","0 ","0 ","0 ","0 "})</f>
        <v>1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 0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 0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 0</v>
      </c>
      <c r="X840" t="str">
        <f>LOOKUP(C:C, {0,115,230,345,460,575,690,805,920,1035,1150}, {" 0","0 ","0 ","0 ","0 ","0 ","0 ","1 ","0 ","0 ","0 "})</f>
        <v xml:space="preserve"> 0</v>
      </c>
      <c r="Y840" t="str">
        <f>LOOKUP(C:C, {0,115,230,345,460,575,690,805,920,1035,1150}, {" 0","0 ","0 ","0 ","0 ","0 ","0 ","0 ","1 ","0 ","0 "})</f>
        <v xml:space="preserve"> 0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212641</v>
      </c>
      <c r="B841">
        <v>0</v>
      </c>
      <c r="C841">
        <f t="shared" si="84"/>
        <v>1223</v>
      </c>
      <c r="D841">
        <f t="shared" si="85"/>
        <v>212.64099999999999</v>
      </c>
      <c r="E841">
        <f t="shared" si="86"/>
        <v>892.375</v>
      </c>
      <c r="F841" s="1">
        <f t="shared" si="83"/>
        <v>135</v>
      </c>
      <c r="G841" s="1">
        <f t="shared" si="83"/>
        <v>18</v>
      </c>
      <c r="H841" s="1">
        <f t="shared" si="83"/>
        <v>0</v>
      </c>
      <c r="I841" s="1">
        <f t="shared" si="83"/>
        <v>0</v>
      </c>
      <c r="J841" s="1">
        <f t="shared" si="83"/>
        <v>0</v>
      </c>
      <c r="K841" s="1">
        <f t="shared" si="82"/>
        <v>0</v>
      </c>
      <c r="L841" s="1">
        <f t="shared" si="82"/>
        <v>0</v>
      </c>
      <c r="M841" s="1">
        <f t="shared" si="82"/>
        <v>0</v>
      </c>
      <c r="N841" s="1">
        <f t="shared" si="82"/>
        <v>0</v>
      </c>
      <c r="O841" s="1">
        <f t="shared" si="82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1 </v>
      </c>
    </row>
    <row r="842" spans="1:27" x14ac:dyDescent="0.25">
      <c r="A842">
        <v>215672</v>
      </c>
      <c r="B842">
        <v>0</v>
      </c>
      <c r="C842">
        <f t="shared" si="84"/>
        <v>1223</v>
      </c>
      <c r="D842">
        <f t="shared" si="85"/>
        <v>215.672</v>
      </c>
      <c r="E842">
        <f t="shared" si="86"/>
        <v>895.40600000000006</v>
      </c>
      <c r="F842" s="1">
        <f t="shared" si="83"/>
        <v>135</v>
      </c>
      <c r="G842" s="1">
        <f t="shared" si="83"/>
        <v>18</v>
      </c>
      <c r="H842" s="1">
        <f t="shared" si="83"/>
        <v>0</v>
      </c>
      <c r="I842" s="1">
        <f t="shared" si="83"/>
        <v>0</v>
      </c>
      <c r="J842" s="1">
        <f t="shared" si="83"/>
        <v>0</v>
      </c>
      <c r="K842" s="1">
        <f t="shared" si="82"/>
        <v>0</v>
      </c>
      <c r="L842" s="1">
        <f t="shared" si="82"/>
        <v>0</v>
      </c>
      <c r="M842" s="1">
        <f t="shared" si="82"/>
        <v>0</v>
      </c>
      <c r="N842" s="1">
        <f t="shared" si="82"/>
        <v>0</v>
      </c>
      <c r="O842" s="1">
        <f t="shared" si="82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1 </v>
      </c>
    </row>
    <row r="843" spans="1:27" x14ac:dyDescent="0.25">
      <c r="A843">
        <v>218688</v>
      </c>
      <c r="B843">
        <v>1082</v>
      </c>
      <c r="C843">
        <f t="shared" si="84"/>
        <v>141</v>
      </c>
      <c r="D843">
        <f t="shared" si="85"/>
        <v>218.68799999999999</v>
      </c>
      <c r="E843">
        <f t="shared" si="86"/>
        <v>898.42200000000003</v>
      </c>
      <c r="F843" s="1">
        <f t="shared" si="83"/>
        <v>135</v>
      </c>
      <c r="G843" s="1">
        <f t="shared" si="83"/>
        <v>19</v>
      </c>
      <c r="H843" s="1">
        <f t="shared" si="83"/>
        <v>0</v>
      </c>
      <c r="I843" s="1">
        <f t="shared" si="83"/>
        <v>0</v>
      </c>
      <c r="J843" s="1">
        <f t="shared" si="83"/>
        <v>0</v>
      </c>
      <c r="K843" s="1">
        <f t="shared" si="82"/>
        <v>0</v>
      </c>
      <c r="L843" s="1">
        <f t="shared" si="82"/>
        <v>0</v>
      </c>
      <c r="M843" s="1">
        <f t="shared" si="82"/>
        <v>0</v>
      </c>
      <c r="N843" s="1">
        <f t="shared" si="82"/>
        <v>0</v>
      </c>
      <c r="O843" s="1">
        <f t="shared" si="82"/>
        <v>0</v>
      </c>
      <c r="P843" s="2"/>
      <c r="Q843" t="str">
        <f>LOOKUP(C:C, {0,115,230,345,460,575,690,805,920,1035,1150}, {"1"," 0","0 ","0 ","0 ","0 ","0 ","0 ","0 ","0 ","0 "})</f>
        <v xml:space="preserve"> 0</v>
      </c>
      <c r="R843" t="str">
        <f>LOOKUP(C:C, {0,115,230,345,460,575,690,805,920,1035,1150}, {"0 ","1 ","0 ","0 ","0 ","0 ","0 ","0 ","0 ","0 ","0 "})</f>
        <v xml:space="preserve">1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219000</v>
      </c>
      <c r="B844">
        <v>1140</v>
      </c>
      <c r="C844">
        <f t="shared" si="84"/>
        <v>83</v>
      </c>
      <c r="D844">
        <f t="shared" si="85"/>
        <v>219</v>
      </c>
      <c r="E844">
        <f t="shared" si="86"/>
        <v>898.73400000000004</v>
      </c>
      <c r="F844" s="1">
        <f t="shared" si="83"/>
        <v>136</v>
      </c>
      <c r="G844" s="1">
        <f t="shared" si="83"/>
        <v>19</v>
      </c>
      <c r="H844" s="1">
        <f t="shared" si="83"/>
        <v>0</v>
      </c>
      <c r="I844" s="1">
        <f t="shared" si="83"/>
        <v>0</v>
      </c>
      <c r="J844" s="1">
        <f t="shared" si="83"/>
        <v>0</v>
      </c>
      <c r="K844" s="1">
        <f t="shared" si="82"/>
        <v>0</v>
      </c>
      <c r="L844" s="1">
        <f t="shared" si="82"/>
        <v>0</v>
      </c>
      <c r="M844" s="1">
        <f t="shared" si="82"/>
        <v>0</v>
      </c>
      <c r="N844" s="1">
        <f t="shared" si="82"/>
        <v>0</v>
      </c>
      <c r="O844" s="1">
        <f t="shared" si="82"/>
        <v>0</v>
      </c>
      <c r="P844" s="2"/>
      <c r="Q844" t="str">
        <f>LOOKUP(C:C, {0,115,230,345,460,575,690,805,920,1035,1150}, {"1"," 0","0 ","0 ","0 ","0 ","0 ","0 ","0 ","0 ","0 "})</f>
        <v>1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 0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 0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 0</v>
      </c>
      <c r="X844" t="str">
        <f>LOOKUP(C:C, {0,115,230,345,460,575,690,805,920,1035,1150}, {" 0","0 ","0 ","0 ","0 ","0 ","0 ","1 ","0 ","0 ","0 "})</f>
        <v xml:space="preserve"> 0</v>
      </c>
      <c r="Y844" t="str">
        <f>LOOKUP(C:C, {0,115,230,345,460,575,690,805,920,1035,1150}, {" 0","0 ","0 ","0 ","0 ","0 ","0 ","0 ","1 ","0 ","0 "})</f>
        <v xml:space="preserve"> 0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219266</v>
      </c>
      <c r="B845">
        <v>1120</v>
      </c>
      <c r="C845">
        <f t="shared" si="84"/>
        <v>103</v>
      </c>
      <c r="D845">
        <f t="shared" si="85"/>
        <v>219.26599999999999</v>
      </c>
      <c r="E845">
        <f t="shared" si="86"/>
        <v>899</v>
      </c>
      <c r="F845" s="1">
        <f t="shared" si="83"/>
        <v>137</v>
      </c>
      <c r="G845" s="1">
        <f t="shared" si="83"/>
        <v>19</v>
      </c>
      <c r="H845" s="1">
        <f t="shared" si="83"/>
        <v>0</v>
      </c>
      <c r="I845" s="1">
        <f t="shared" si="83"/>
        <v>0</v>
      </c>
      <c r="J845" s="1">
        <f t="shared" si="83"/>
        <v>0</v>
      </c>
      <c r="K845" s="1">
        <f t="shared" si="82"/>
        <v>0</v>
      </c>
      <c r="L845" s="1">
        <f t="shared" si="82"/>
        <v>0</v>
      </c>
      <c r="M845" s="1">
        <f t="shared" si="82"/>
        <v>0</v>
      </c>
      <c r="N845" s="1">
        <f t="shared" si="82"/>
        <v>0</v>
      </c>
      <c r="O845" s="1">
        <f t="shared" si="82"/>
        <v>0</v>
      </c>
      <c r="P845" s="2"/>
      <c r="Q845" t="str">
        <f>LOOKUP(C:C, {0,115,230,345,460,575,690,805,920,1035,1150}, {"1"," 0","0 ","0 ","0 ","0 ","0 ","0 ","0 ","0 ","0 "})</f>
        <v>1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 0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 0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 0</v>
      </c>
      <c r="X845" t="str">
        <f>LOOKUP(C:C, {0,115,230,345,460,575,690,805,920,1035,1150}, {" 0","0 ","0 ","0 ","0 ","0 ","0 ","1 ","0 ","0 ","0 "})</f>
        <v xml:space="preserve"> 0</v>
      </c>
      <c r="Y845" t="str">
        <f>LOOKUP(C:C, {0,115,230,345,460,575,690,805,920,1035,1150}, {" 0","0 ","0 ","0 ","0 ","0 ","0 ","0 ","1 ","0 ","0 "})</f>
        <v xml:space="preserve"> 0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219844</v>
      </c>
      <c r="B846">
        <v>1101</v>
      </c>
      <c r="C846">
        <f t="shared" si="84"/>
        <v>122</v>
      </c>
      <c r="D846">
        <f t="shared" si="85"/>
        <v>219.84399999999999</v>
      </c>
      <c r="E846">
        <f t="shared" si="86"/>
        <v>899.57799999999997</v>
      </c>
      <c r="F846" s="1">
        <f t="shared" si="83"/>
        <v>137</v>
      </c>
      <c r="G846" s="1">
        <f t="shared" si="83"/>
        <v>20</v>
      </c>
      <c r="H846" s="1">
        <f t="shared" si="83"/>
        <v>0</v>
      </c>
      <c r="I846" s="1">
        <f t="shared" si="83"/>
        <v>0</v>
      </c>
      <c r="J846" s="1">
        <f t="shared" si="83"/>
        <v>0</v>
      </c>
      <c r="K846" s="1">
        <f t="shared" si="82"/>
        <v>0</v>
      </c>
      <c r="L846" s="1">
        <f t="shared" si="82"/>
        <v>0</v>
      </c>
      <c r="M846" s="1">
        <f t="shared" si="82"/>
        <v>0</v>
      </c>
      <c r="N846" s="1">
        <f t="shared" si="82"/>
        <v>0</v>
      </c>
      <c r="O846" s="1">
        <f t="shared" si="82"/>
        <v>0</v>
      </c>
      <c r="P846" s="2"/>
      <c r="Q846" t="str">
        <f>LOOKUP(C:C, {0,115,230,345,460,575,690,805,920,1035,1150}, {"1"," 0","0 ","0 ","0 ","0 ","0 ","0 ","0 ","0 ","0 "})</f>
        <v xml:space="preserve"> 0</v>
      </c>
      <c r="R846" t="str">
        <f>LOOKUP(C:C, {0,115,230,345,460,575,690,805,920,1035,1150}, {"0 ","1 ","0 ","0 ","0 ","0 ","0 ","0 ","0 ","0 ","0 "})</f>
        <v xml:space="preserve">1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220110</v>
      </c>
      <c r="B847">
        <v>1152</v>
      </c>
      <c r="C847">
        <f t="shared" si="84"/>
        <v>71</v>
      </c>
      <c r="D847">
        <f t="shared" si="85"/>
        <v>220.11</v>
      </c>
      <c r="E847">
        <f t="shared" si="86"/>
        <v>899.84400000000005</v>
      </c>
      <c r="F847" s="1">
        <f t="shared" si="83"/>
        <v>138</v>
      </c>
      <c r="G847" s="1">
        <f t="shared" si="83"/>
        <v>20</v>
      </c>
      <c r="H847" s="1">
        <f t="shared" si="83"/>
        <v>0</v>
      </c>
      <c r="I847" s="1">
        <f t="shared" si="83"/>
        <v>0</v>
      </c>
      <c r="J847" s="1">
        <f t="shared" si="83"/>
        <v>0</v>
      </c>
      <c r="K847" s="1">
        <f t="shared" si="82"/>
        <v>0</v>
      </c>
      <c r="L847" s="1">
        <f t="shared" si="82"/>
        <v>0</v>
      </c>
      <c r="M847" s="1">
        <f t="shared" si="82"/>
        <v>0</v>
      </c>
      <c r="N847" s="1">
        <f t="shared" si="82"/>
        <v>0</v>
      </c>
      <c r="O847" s="1">
        <f t="shared" si="82"/>
        <v>0</v>
      </c>
      <c r="P847" s="2"/>
      <c r="Q847" t="str">
        <f>LOOKUP(C:C, {0,115,230,345,460,575,690,805,920,1035,1150}, {"1"," 0","0 ","0 ","0 ","0 ","0 ","0 ","0 ","0 ","0 "})</f>
        <v>1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 0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 0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 0</v>
      </c>
      <c r="X847" t="str">
        <f>LOOKUP(C:C, {0,115,230,345,460,575,690,805,920,1035,1150}, {" 0","0 ","0 ","0 ","0 ","0 ","0 ","1 ","0 ","0 ","0 "})</f>
        <v xml:space="preserve"> 0</v>
      </c>
      <c r="Y847" t="str">
        <f>LOOKUP(C:C, {0,115,230,345,460,575,690,805,920,1035,1150}, {" 0","0 ","0 ","0 ","0 ","0 ","0 ","0 ","1 ","0 ","0 "})</f>
        <v xml:space="preserve"> 0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220485</v>
      </c>
      <c r="B848">
        <v>1140</v>
      </c>
      <c r="C848">
        <f t="shared" si="84"/>
        <v>83</v>
      </c>
      <c r="D848">
        <f t="shared" si="85"/>
        <v>220.48500000000001</v>
      </c>
      <c r="E848">
        <f t="shared" si="86"/>
        <v>900.21900000000005</v>
      </c>
      <c r="F848" s="1">
        <f t="shared" si="83"/>
        <v>139</v>
      </c>
      <c r="G848" s="1">
        <f t="shared" si="83"/>
        <v>20</v>
      </c>
      <c r="H848" s="1">
        <f t="shared" si="83"/>
        <v>0</v>
      </c>
      <c r="I848" s="1">
        <f t="shared" si="83"/>
        <v>0</v>
      </c>
      <c r="J848" s="1">
        <f t="shared" si="83"/>
        <v>0</v>
      </c>
      <c r="K848" s="1">
        <f t="shared" si="82"/>
        <v>0</v>
      </c>
      <c r="L848" s="1">
        <f t="shared" si="82"/>
        <v>0</v>
      </c>
      <c r="M848" s="1">
        <f t="shared" si="82"/>
        <v>0</v>
      </c>
      <c r="N848" s="1">
        <f t="shared" si="82"/>
        <v>0</v>
      </c>
      <c r="O848" s="1">
        <f t="shared" si="82"/>
        <v>0</v>
      </c>
      <c r="P848" s="2"/>
      <c r="Q848" t="str">
        <f>LOOKUP(C:C, {0,115,230,345,460,575,690,805,920,1035,1150}, {"1"," 0","0 ","0 ","0 ","0 ","0 ","0 ","0 ","0 ","0 "})</f>
        <v>1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 0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 0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 0</v>
      </c>
      <c r="X848" t="str">
        <f>LOOKUP(C:C, {0,115,230,345,460,575,690,805,920,1035,1150}, {" 0","0 ","0 ","0 ","0 ","0 ","0 ","1 ","0 ","0 ","0 "})</f>
        <v xml:space="preserve"> 0</v>
      </c>
      <c r="Y848" t="str">
        <f>LOOKUP(C:C, {0,115,230,345,460,575,690,805,920,1035,1150}, {" 0","0 ","0 ","0 ","0 ","0 ","0 ","0 ","1 ","0 ","0 "})</f>
        <v xml:space="preserve"> 0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221094</v>
      </c>
      <c r="B849">
        <v>1150</v>
      </c>
      <c r="C849">
        <f t="shared" si="84"/>
        <v>73</v>
      </c>
      <c r="D849">
        <f t="shared" si="85"/>
        <v>221.09399999999999</v>
      </c>
      <c r="E849">
        <f t="shared" si="86"/>
        <v>900.82799999999997</v>
      </c>
      <c r="F849" s="1">
        <f t="shared" si="83"/>
        <v>140</v>
      </c>
      <c r="G849" s="1">
        <f t="shared" si="83"/>
        <v>20</v>
      </c>
      <c r="H849" s="1">
        <f t="shared" si="83"/>
        <v>0</v>
      </c>
      <c r="I849" s="1">
        <f t="shared" si="83"/>
        <v>0</v>
      </c>
      <c r="J849" s="1">
        <f t="shared" si="83"/>
        <v>0</v>
      </c>
      <c r="K849" s="1">
        <f t="shared" si="82"/>
        <v>0</v>
      </c>
      <c r="L849" s="1">
        <f t="shared" si="82"/>
        <v>0</v>
      </c>
      <c r="M849" s="1">
        <f t="shared" si="82"/>
        <v>0</v>
      </c>
      <c r="N849" s="1">
        <f t="shared" si="82"/>
        <v>0</v>
      </c>
      <c r="O849" s="1">
        <f t="shared" si="82"/>
        <v>0</v>
      </c>
      <c r="P849" s="2"/>
      <c r="Q849" t="str">
        <f>LOOKUP(C:C, {0,115,230,345,460,575,690,805,920,1035,1150}, {"1"," 0","0 ","0 ","0 ","0 ","0 ","0 ","0 ","0 ","0 "})</f>
        <v>1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 0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 0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 0</v>
      </c>
      <c r="X849" t="str">
        <f>LOOKUP(C:C, {0,115,230,345,460,575,690,805,920,1035,1150}, {" 0","0 ","0 ","0 ","0 ","0 ","0 ","1 ","0 ","0 ","0 "})</f>
        <v xml:space="preserve"> 0</v>
      </c>
      <c r="Y849" t="str">
        <f>LOOKUP(C:C, {0,115,230,345,460,575,690,805,920,1035,1150}, {" 0","0 ","0 ","0 ","0 ","0 ","0 ","0 ","1 ","0 ","0 "})</f>
        <v xml:space="preserve"> 0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221094</v>
      </c>
      <c r="B850">
        <v>0</v>
      </c>
      <c r="C850">
        <f t="shared" si="84"/>
        <v>1223</v>
      </c>
      <c r="D850">
        <f t="shared" si="85"/>
        <v>221.09399999999999</v>
      </c>
      <c r="E850">
        <f t="shared" si="86"/>
        <v>900.82799999999997</v>
      </c>
      <c r="F850" s="1">
        <f t="shared" si="83"/>
        <v>140</v>
      </c>
      <c r="G850" s="1">
        <f t="shared" si="83"/>
        <v>20</v>
      </c>
      <c r="H850" s="1">
        <f t="shared" si="83"/>
        <v>0</v>
      </c>
      <c r="I850" s="1">
        <f t="shared" si="83"/>
        <v>0</v>
      </c>
      <c r="J850" s="1">
        <f t="shared" si="83"/>
        <v>0</v>
      </c>
      <c r="K850" s="1">
        <f t="shared" si="82"/>
        <v>0</v>
      </c>
      <c r="L850" s="1">
        <f t="shared" si="82"/>
        <v>0</v>
      </c>
      <c r="M850" s="1">
        <f t="shared" si="82"/>
        <v>0</v>
      </c>
      <c r="N850" s="1">
        <f t="shared" si="82"/>
        <v>0</v>
      </c>
      <c r="O850" s="1">
        <f t="shared" si="82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1 </v>
      </c>
    </row>
    <row r="851" spans="1:27" x14ac:dyDescent="0.25">
      <c r="A851">
        <v>224125</v>
      </c>
      <c r="B851">
        <v>0</v>
      </c>
      <c r="C851">
        <f t="shared" si="84"/>
        <v>1223</v>
      </c>
      <c r="D851">
        <f t="shared" si="85"/>
        <v>224.125</v>
      </c>
      <c r="E851">
        <f t="shared" si="86"/>
        <v>903.85900000000004</v>
      </c>
      <c r="F851" s="1">
        <f t="shared" si="83"/>
        <v>140</v>
      </c>
      <c r="G851" s="1">
        <f t="shared" si="83"/>
        <v>20</v>
      </c>
      <c r="H851" s="1">
        <f t="shared" si="83"/>
        <v>0</v>
      </c>
      <c r="I851" s="1">
        <f t="shared" si="83"/>
        <v>0</v>
      </c>
      <c r="J851" s="1">
        <f t="shared" si="83"/>
        <v>0</v>
      </c>
      <c r="K851" s="1">
        <f t="shared" si="82"/>
        <v>0</v>
      </c>
      <c r="L851" s="1">
        <f t="shared" si="82"/>
        <v>0</v>
      </c>
      <c r="M851" s="1">
        <f t="shared" si="82"/>
        <v>0</v>
      </c>
      <c r="N851" s="1">
        <f t="shared" si="82"/>
        <v>0</v>
      </c>
      <c r="O851" s="1">
        <f t="shared" si="82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1 </v>
      </c>
    </row>
    <row r="852" spans="1:27" x14ac:dyDescent="0.25">
      <c r="A852">
        <v>227125</v>
      </c>
      <c r="B852">
        <v>1101</v>
      </c>
      <c r="C852">
        <f t="shared" si="84"/>
        <v>122</v>
      </c>
      <c r="D852">
        <f t="shared" si="85"/>
        <v>227.125</v>
      </c>
      <c r="E852">
        <f t="shared" si="86"/>
        <v>906.85900000000004</v>
      </c>
      <c r="F852" s="1">
        <f t="shared" si="83"/>
        <v>140</v>
      </c>
      <c r="G852" s="1">
        <f t="shared" si="83"/>
        <v>21</v>
      </c>
      <c r="H852" s="1">
        <f t="shared" si="83"/>
        <v>0</v>
      </c>
      <c r="I852" s="1">
        <f t="shared" si="83"/>
        <v>0</v>
      </c>
      <c r="J852" s="1">
        <f t="shared" si="83"/>
        <v>0</v>
      </c>
      <c r="K852" s="1">
        <f t="shared" si="82"/>
        <v>0</v>
      </c>
      <c r="L852" s="1">
        <f t="shared" si="82"/>
        <v>0</v>
      </c>
      <c r="M852" s="1">
        <f t="shared" si="82"/>
        <v>0</v>
      </c>
      <c r="N852" s="1">
        <f t="shared" si="82"/>
        <v>0</v>
      </c>
      <c r="O852" s="1">
        <f t="shared" si="82"/>
        <v>0</v>
      </c>
      <c r="P852" s="2"/>
      <c r="Q852" t="str">
        <f>LOOKUP(C:C, {0,115,230,345,460,575,690,805,920,1035,1150}, {"1"," 0","0 ","0 ","0 ","0 ","0 ","0 ","0 ","0 ","0 "})</f>
        <v xml:space="preserve"> 0</v>
      </c>
      <c r="R852" t="str">
        <f>LOOKUP(C:C, {0,115,230,345,460,575,690,805,920,1035,1150}, {"0 ","1 ","0 ","0 ","0 ","0 ","0 ","0 ","0 ","0 ","0 "})</f>
        <v xml:space="preserve">1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227407</v>
      </c>
      <c r="B853">
        <v>1166</v>
      </c>
      <c r="C853">
        <f t="shared" si="84"/>
        <v>57</v>
      </c>
      <c r="D853">
        <f t="shared" si="85"/>
        <v>227.40700000000001</v>
      </c>
      <c r="E853">
        <f t="shared" si="86"/>
        <v>907.14100000000008</v>
      </c>
      <c r="F853" s="1">
        <f t="shared" si="83"/>
        <v>141</v>
      </c>
      <c r="G853" s="1">
        <f t="shared" si="83"/>
        <v>21</v>
      </c>
      <c r="H853" s="1">
        <f t="shared" si="83"/>
        <v>0</v>
      </c>
      <c r="I853" s="1">
        <f t="shared" si="83"/>
        <v>0</v>
      </c>
      <c r="J853" s="1">
        <f t="shared" si="83"/>
        <v>0</v>
      </c>
      <c r="K853" s="1">
        <f t="shared" si="82"/>
        <v>0</v>
      </c>
      <c r="L853" s="1">
        <f t="shared" si="82"/>
        <v>0</v>
      </c>
      <c r="M853" s="1">
        <f t="shared" si="82"/>
        <v>0</v>
      </c>
      <c r="N853" s="1">
        <f t="shared" si="82"/>
        <v>0</v>
      </c>
      <c r="O853" s="1">
        <f t="shared" si="82"/>
        <v>0</v>
      </c>
      <c r="P853" s="2"/>
      <c r="Q853" t="str">
        <f>LOOKUP(C:C, {0,115,230,345,460,575,690,805,920,1035,1150}, {"1"," 0","0 ","0 ","0 ","0 ","0 ","0 ","0 ","0 ","0 "})</f>
        <v>1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 0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 0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 0</v>
      </c>
      <c r="X853" t="str">
        <f>LOOKUP(C:C, {0,115,230,345,460,575,690,805,920,1035,1150}, {" 0","0 ","0 ","0 ","0 ","0 ","0 ","1 ","0 ","0 ","0 "})</f>
        <v xml:space="preserve"> 0</v>
      </c>
      <c r="Y853" t="str">
        <f>LOOKUP(C:C, {0,115,230,345,460,575,690,805,920,1035,1150}, {" 0","0 ","0 ","0 ","0 ","0 ","0 ","0 ","1 ","0 ","0 "})</f>
        <v xml:space="preserve"> 0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227735</v>
      </c>
      <c r="B854">
        <v>1053</v>
      </c>
      <c r="C854">
        <f t="shared" si="84"/>
        <v>170</v>
      </c>
      <c r="D854">
        <f t="shared" si="85"/>
        <v>227.73500000000001</v>
      </c>
      <c r="E854">
        <f t="shared" si="86"/>
        <v>907.46900000000005</v>
      </c>
      <c r="F854" s="1">
        <f t="shared" si="83"/>
        <v>141</v>
      </c>
      <c r="G854" s="1">
        <f t="shared" si="83"/>
        <v>22</v>
      </c>
      <c r="H854" s="1">
        <f t="shared" si="83"/>
        <v>0</v>
      </c>
      <c r="I854" s="1">
        <f t="shared" si="83"/>
        <v>0</v>
      </c>
      <c r="J854" s="1">
        <f t="shared" si="83"/>
        <v>0</v>
      </c>
      <c r="K854" s="1">
        <f t="shared" si="82"/>
        <v>0</v>
      </c>
      <c r="L854" s="1">
        <f t="shared" si="82"/>
        <v>0</v>
      </c>
      <c r="M854" s="1">
        <f t="shared" si="82"/>
        <v>0</v>
      </c>
      <c r="N854" s="1">
        <f t="shared" si="82"/>
        <v>0</v>
      </c>
      <c r="O854" s="1">
        <f t="shared" si="82"/>
        <v>0</v>
      </c>
      <c r="P854" s="2"/>
      <c r="Q854" t="str">
        <f>LOOKUP(C:C, {0,115,230,345,460,575,690,805,920,1035,1150}, {"1"," 0","0 ","0 ","0 ","0 ","0 ","0 ","0 ","0 ","0 "})</f>
        <v xml:space="preserve"> 0</v>
      </c>
      <c r="R854" t="str">
        <f>LOOKUP(C:C, {0,115,230,345,460,575,690,805,920,1035,1150}, {"0 ","1 ","0 ","0 ","0 ","0 ","0 ","0 ","0 ","0 ","0 "})</f>
        <v xml:space="preserve">1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228047</v>
      </c>
      <c r="B855">
        <v>1165</v>
      </c>
      <c r="C855">
        <f t="shared" si="84"/>
        <v>58</v>
      </c>
      <c r="D855">
        <f t="shared" si="85"/>
        <v>228.047</v>
      </c>
      <c r="E855">
        <f t="shared" si="86"/>
        <v>907.78100000000006</v>
      </c>
      <c r="F855" s="1">
        <f t="shared" si="83"/>
        <v>142</v>
      </c>
      <c r="G855" s="1">
        <f t="shared" si="83"/>
        <v>22</v>
      </c>
      <c r="H855" s="1">
        <f t="shared" si="83"/>
        <v>0</v>
      </c>
      <c r="I855" s="1">
        <f t="shared" si="83"/>
        <v>0</v>
      </c>
      <c r="J855" s="1">
        <f t="shared" si="83"/>
        <v>0</v>
      </c>
      <c r="K855" s="1">
        <f t="shared" si="82"/>
        <v>0</v>
      </c>
      <c r="L855" s="1">
        <f t="shared" si="82"/>
        <v>0</v>
      </c>
      <c r="M855" s="1">
        <f t="shared" si="82"/>
        <v>0</v>
      </c>
      <c r="N855" s="1">
        <f t="shared" si="82"/>
        <v>0</v>
      </c>
      <c r="O855" s="1">
        <f t="shared" si="82"/>
        <v>0</v>
      </c>
      <c r="P855" s="2"/>
      <c r="Q855" t="str">
        <f>LOOKUP(C:C, {0,115,230,345,460,575,690,805,920,1035,1150}, {"1"," 0","0 ","0 ","0 ","0 ","0 ","0 ","0 ","0 ","0 "})</f>
        <v>1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 0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 0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 0</v>
      </c>
      <c r="X855" t="str">
        <f>LOOKUP(C:C, {0,115,230,345,460,575,690,805,920,1035,1150}, {" 0","0 ","0 ","0 ","0 ","0 ","0 ","1 ","0 ","0 ","0 "})</f>
        <v xml:space="preserve"> 0</v>
      </c>
      <c r="Y855" t="str">
        <f>LOOKUP(C:C, {0,115,230,345,460,575,690,805,920,1035,1150}, {" 0","0 ","0 ","0 ","0 ","0 ","0 ","0 ","1 ","0 ","0 "})</f>
        <v xml:space="preserve"> 0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228297</v>
      </c>
      <c r="B856">
        <v>1167</v>
      </c>
      <c r="C856">
        <f t="shared" si="84"/>
        <v>56</v>
      </c>
      <c r="D856">
        <f t="shared" si="85"/>
        <v>228.297</v>
      </c>
      <c r="E856">
        <f t="shared" si="86"/>
        <v>908.03100000000006</v>
      </c>
      <c r="F856" s="1">
        <f t="shared" si="83"/>
        <v>143</v>
      </c>
      <c r="G856" s="1">
        <f t="shared" si="83"/>
        <v>22</v>
      </c>
      <c r="H856" s="1">
        <f t="shared" si="83"/>
        <v>0</v>
      </c>
      <c r="I856" s="1">
        <f t="shared" si="83"/>
        <v>0</v>
      </c>
      <c r="J856" s="1">
        <f t="shared" si="83"/>
        <v>0</v>
      </c>
      <c r="K856" s="1">
        <f t="shared" si="82"/>
        <v>0</v>
      </c>
      <c r="L856" s="1">
        <f t="shared" si="82"/>
        <v>0</v>
      </c>
      <c r="M856" s="1">
        <f t="shared" si="82"/>
        <v>0</v>
      </c>
      <c r="N856" s="1">
        <f t="shared" si="82"/>
        <v>0</v>
      </c>
      <c r="O856" s="1">
        <f t="shared" si="82"/>
        <v>0</v>
      </c>
      <c r="P856" s="2"/>
      <c r="Q856" t="str">
        <f>LOOKUP(C:C, {0,115,230,345,460,575,690,805,920,1035,1150}, {"1"," 0","0 ","0 ","0 ","0 ","0 ","0 ","0 ","0 ","0 "})</f>
        <v>1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 0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 0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 0</v>
      </c>
      <c r="X856" t="str">
        <f>LOOKUP(C:C, {0,115,230,345,460,575,690,805,920,1035,1150}, {" 0","0 ","0 ","0 ","0 ","0 ","0 ","1 ","0 ","0 ","0 "})</f>
        <v xml:space="preserve"> 0</v>
      </c>
      <c r="Y856" t="str">
        <f>LOOKUP(C:C, {0,115,230,345,460,575,690,805,920,1035,1150}, {" 0","0 ","0 ","0 ","0 ","0 ","0 ","0 ","1 ","0 ","0 "})</f>
        <v xml:space="preserve"> 0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228328</v>
      </c>
      <c r="B857">
        <v>1120</v>
      </c>
      <c r="C857">
        <f t="shared" si="84"/>
        <v>103</v>
      </c>
      <c r="D857">
        <f t="shared" si="85"/>
        <v>228.328</v>
      </c>
      <c r="E857">
        <f t="shared" si="86"/>
        <v>908.06200000000001</v>
      </c>
      <c r="F857" s="1">
        <f t="shared" si="83"/>
        <v>144</v>
      </c>
      <c r="G857" s="1">
        <f t="shared" si="83"/>
        <v>22</v>
      </c>
      <c r="H857" s="1">
        <f t="shared" si="83"/>
        <v>0</v>
      </c>
      <c r="I857" s="1">
        <f t="shared" si="83"/>
        <v>0</v>
      </c>
      <c r="J857" s="1">
        <f t="shared" si="83"/>
        <v>0</v>
      </c>
      <c r="K857" s="1">
        <f t="shared" si="82"/>
        <v>0</v>
      </c>
      <c r="L857" s="1">
        <f t="shared" si="82"/>
        <v>0</v>
      </c>
      <c r="M857" s="1">
        <f t="shared" si="82"/>
        <v>0</v>
      </c>
      <c r="N857" s="1">
        <f t="shared" si="82"/>
        <v>0</v>
      </c>
      <c r="O857" s="1">
        <f t="shared" si="82"/>
        <v>0</v>
      </c>
      <c r="P857" s="2"/>
      <c r="Q857" t="str">
        <f>LOOKUP(C:C, {0,115,230,345,460,575,690,805,920,1035,1150}, {"1"," 0","0 ","0 ","0 ","0 ","0 ","0 ","0 ","0 ","0 "})</f>
        <v>1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 0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 0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 0</v>
      </c>
      <c r="X857" t="str">
        <f>LOOKUP(C:C, {0,115,230,345,460,575,690,805,920,1035,1150}, {" 0","0 ","0 ","0 ","0 ","0 ","0 ","1 ","0 ","0 ","0 "})</f>
        <v xml:space="preserve"> 0</v>
      </c>
      <c r="Y857" t="str">
        <f>LOOKUP(C:C, {0,115,230,345,460,575,690,805,920,1035,1150}, {" 0","0 ","0 ","0 ","0 ","0 ","0 ","0 ","1 ","0 ","0 "})</f>
        <v xml:space="preserve"> 0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228610</v>
      </c>
      <c r="B858">
        <v>1198</v>
      </c>
      <c r="C858">
        <f t="shared" si="84"/>
        <v>25</v>
      </c>
      <c r="D858">
        <f t="shared" si="85"/>
        <v>228.61</v>
      </c>
      <c r="E858">
        <f t="shared" si="86"/>
        <v>908.34400000000005</v>
      </c>
      <c r="F858" s="1">
        <f t="shared" si="83"/>
        <v>145</v>
      </c>
      <c r="G858" s="1">
        <f t="shared" si="83"/>
        <v>22</v>
      </c>
      <c r="H858" s="1">
        <f t="shared" si="83"/>
        <v>0</v>
      </c>
      <c r="I858" s="1">
        <f t="shared" si="83"/>
        <v>0</v>
      </c>
      <c r="J858" s="1">
        <f t="shared" si="83"/>
        <v>0</v>
      </c>
      <c r="K858" s="1">
        <f t="shared" si="82"/>
        <v>0</v>
      </c>
      <c r="L858" s="1">
        <f t="shared" si="82"/>
        <v>0</v>
      </c>
      <c r="M858" s="1">
        <f t="shared" si="82"/>
        <v>0</v>
      </c>
      <c r="N858" s="1">
        <f t="shared" si="82"/>
        <v>0</v>
      </c>
      <c r="O858" s="1">
        <f t="shared" si="82"/>
        <v>0</v>
      </c>
      <c r="P858" s="2"/>
      <c r="Q858" t="str">
        <f>LOOKUP(C:C, {0,115,230,345,460,575,690,805,920,1035,1150}, {"1"," 0","0 ","0 ","0 ","0 ","0 ","0 ","0 ","0 ","0 "})</f>
        <v>1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 0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 0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 0</v>
      </c>
      <c r="X858" t="str">
        <f>LOOKUP(C:C, {0,115,230,345,460,575,690,805,920,1035,1150}, {" 0","0 ","0 ","0 ","0 ","0 ","0 ","1 ","0 ","0 ","0 "})</f>
        <v xml:space="preserve"> 0</v>
      </c>
      <c r="Y858" t="str">
        <f>LOOKUP(C:C, {0,115,230,345,460,575,690,805,920,1035,1150}, {" 0","0 ","0 ","0 ","0 ","0 ","0 ","0 ","1 ","0 ","0 "})</f>
        <v xml:space="preserve"> 0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228610</v>
      </c>
      <c r="B859">
        <v>0</v>
      </c>
      <c r="C859">
        <f t="shared" si="84"/>
        <v>1223</v>
      </c>
      <c r="D859">
        <f t="shared" si="85"/>
        <v>228.61</v>
      </c>
      <c r="E859">
        <f t="shared" si="86"/>
        <v>908.34400000000005</v>
      </c>
      <c r="F859" s="1">
        <f t="shared" si="83"/>
        <v>145</v>
      </c>
      <c r="G859" s="1">
        <f t="shared" si="83"/>
        <v>22</v>
      </c>
      <c r="H859" s="1">
        <f t="shared" si="83"/>
        <v>0</v>
      </c>
      <c r="I859" s="1">
        <f t="shared" si="83"/>
        <v>0</v>
      </c>
      <c r="J859" s="1">
        <f t="shared" si="83"/>
        <v>0</v>
      </c>
      <c r="K859" s="1">
        <f t="shared" si="82"/>
        <v>0</v>
      </c>
      <c r="L859" s="1">
        <f t="shared" si="82"/>
        <v>0</v>
      </c>
      <c r="M859" s="1">
        <f t="shared" si="82"/>
        <v>0</v>
      </c>
      <c r="N859" s="1">
        <f t="shared" si="82"/>
        <v>0</v>
      </c>
      <c r="O859" s="1">
        <f t="shared" si="82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1 </v>
      </c>
    </row>
    <row r="860" spans="1:27" x14ac:dyDescent="0.25">
      <c r="A860">
        <v>231641</v>
      </c>
      <c r="B860">
        <v>0</v>
      </c>
      <c r="C860">
        <f t="shared" si="84"/>
        <v>1223</v>
      </c>
      <c r="D860">
        <f t="shared" si="85"/>
        <v>231.64099999999999</v>
      </c>
      <c r="E860">
        <f t="shared" si="86"/>
        <v>911.375</v>
      </c>
      <c r="F860" s="1">
        <f t="shared" si="83"/>
        <v>145</v>
      </c>
      <c r="G860" s="1">
        <f t="shared" si="83"/>
        <v>22</v>
      </c>
      <c r="H860" s="1">
        <f t="shared" si="83"/>
        <v>0</v>
      </c>
      <c r="I860" s="1">
        <f t="shared" si="83"/>
        <v>0</v>
      </c>
      <c r="J860" s="1">
        <f t="shared" si="83"/>
        <v>0</v>
      </c>
      <c r="K860" s="1">
        <f t="shared" si="82"/>
        <v>0</v>
      </c>
      <c r="L860" s="1">
        <f t="shared" si="82"/>
        <v>0</v>
      </c>
      <c r="M860" s="1">
        <f t="shared" si="82"/>
        <v>0</v>
      </c>
      <c r="N860" s="1">
        <f t="shared" si="82"/>
        <v>0</v>
      </c>
      <c r="O860" s="1">
        <f t="shared" si="82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1 </v>
      </c>
    </row>
    <row r="861" spans="1:27" x14ac:dyDescent="0.25">
      <c r="A861">
        <v>233953</v>
      </c>
      <c r="B861">
        <v>1082</v>
      </c>
      <c r="C861">
        <f t="shared" si="84"/>
        <v>141</v>
      </c>
      <c r="D861">
        <f t="shared" si="85"/>
        <v>233.953</v>
      </c>
      <c r="E861">
        <f t="shared" si="86"/>
        <v>913.68700000000001</v>
      </c>
      <c r="F861" s="1">
        <f t="shared" si="83"/>
        <v>145</v>
      </c>
      <c r="G861" s="1">
        <f t="shared" si="83"/>
        <v>23</v>
      </c>
      <c r="H861" s="1">
        <f t="shared" si="83"/>
        <v>0</v>
      </c>
      <c r="I861" s="1">
        <f t="shared" si="83"/>
        <v>0</v>
      </c>
      <c r="J861" s="1">
        <f t="shared" si="83"/>
        <v>0</v>
      </c>
      <c r="K861" s="1">
        <f t="shared" si="82"/>
        <v>0</v>
      </c>
      <c r="L861" s="1">
        <f t="shared" si="82"/>
        <v>0</v>
      </c>
      <c r="M861" s="1">
        <f t="shared" si="82"/>
        <v>0</v>
      </c>
      <c r="N861" s="1">
        <f t="shared" si="82"/>
        <v>0</v>
      </c>
      <c r="O861" s="1">
        <f t="shared" si="82"/>
        <v>0</v>
      </c>
      <c r="P861" s="2"/>
      <c r="Q861" t="str">
        <f>LOOKUP(C:C, {0,115,230,345,460,575,690,805,920,1035,1150}, {"1"," 0","0 ","0 ","0 ","0 ","0 ","0 ","0 ","0 ","0 "})</f>
        <v xml:space="preserve"> 0</v>
      </c>
      <c r="R861" t="str">
        <f>LOOKUP(C:C, {0,115,230,345,460,575,690,805,920,1035,1150}, {"0 ","1 ","0 ","0 ","0 ","0 ","0 ","0 ","0 ","0 ","0 "})</f>
        <v xml:space="preserve">1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234219</v>
      </c>
      <c r="B862">
        <v>1140</v>
      </c>
      <c r="C862">
        <f t="shared" si="84"/>
        <v>83</v>
      </c>
      <c r="D862">
        <f t="shared" si="85"/>
        <v>234.21899999999999</v>
      </c>
      <c r="E862">
        <f t="shared" si="86"/>
        <v>913.95299999999997</v>
      </c>
      <c r="F862" s="1">
        <f t="shared" si="83"/>
        <v>146</v>
      </c>
      <c r="G862" s="1">
        <f t="shared" si="83"/>
        <v>23</v>
      </c>
      <c r="H862" s="1">
        <f t="shared" si="83"/>
        <v>0</v>
      </c>
      <c r="I862" s="1">
        <f t="shared" si="83"/>
        <v>0</v>
      </c>
      <c r="J862" s="1">
        <f t="shared" si="83"/>
        <v>0</v>
      </c>
      <c r="K862" s="1">
        <f t="shared" si="82"/>
        <v>0</v>
      </c>
      <c r="L862" s="1">
        <f t="shared" si="82"/>
        <v>0</v>
      </c>
      <c r="M862" s="1">
        <f t="shared" si="82"/>
        <v>0</v>
      </c>
      <c r="N862" s="1">
        <f t="shared" si="82"/>
        <v>0</v>
      </c>
      <c r="O862" s="1">
        <f t="shared" si="82"/>
        <v>0</v>
      </c>
      <c r="P862" s="2"/>
      <c r="Q862" t="str">
        <f>LOOKUP(C:C, {0,115,230,345,460,575,690,805,920,1035,1150}, {"1"," 0","0 ","0 ","0 ","0 ","0 ","0 ","0 ","0 ","0 "})</f>
        <v>1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 0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 0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 0</v>
      </c>
      <c r="X862" t="str">
        <f>LOOKUP(C:C, {0,115,230,345,460,575,690,805,920,1035,1150}, {" 0","0 ","0 ","0 ","0 ","0 ","0 ","1 ","0 ","0 ","0 "})</f>
        <v xml:space="preserve"> 0</v>
      </c>
      <c r="Y862" t="str">
        <f>LOOKUP(C:C, {0,115,230,345,460,575,690,805,920,1035,1150}, {" 0","0 ","0 ","0 ","0 ","0 ","0 ","0 ","1 ","0 ","0 "})</f>
        <v xml:space="preserve"> 0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234485</v>
      </c>
      <c r="B863">
        <v>1127</v>
      </c>
      <c r="C863">
        <f t="shared" si="84"/>
        <v>96</v>
      </c>
      <c r="D863">
        <f t="shared" si="85"/>
        <v>234.48500000000001</v>
      </c>
      <c r="E863">
        <f t="shared" si="86"/>
        <v>914.21900000000005</v>
      </c>
      <c r="F863" s="1">
        <f t="shared" si="83"/>
        <v>147</v>
      </c>
      <c r="G863" s="1">
        <f t="shared" si="83"/>
        <v>23</v>
      </c>
      <c r="H863" s="1">
        <f t="shared" si="83"/>
        <v>0</v>
      </c>
      <c r="I863" s="1">
        <f t="shared" si="83"/>
        <v>0</v>
      </c>
      <c r="J863" s="1">
        <f t="shared" si="83"/>
        <v>0</v>
      </c>
      <c r="K863" s="1">
        <f t="shared" si="82"/>
        <v>0</v>
      </c>
      <c r="L863" s="1">
        <f t="shared" si="82"/>
        <v>0</v>
      </c>
      <c r="M863" s="1">
        <f t="shared" si="82"/>
        <v>0</v>
      </c>
      <c r="N863" s="1">
        <f t="shared" si="82"/>
        <v>0</v>
      </c>
      <c r="O863" s="1">
        <f t="shared" si="82"/>
        <v>0</v>
      </c>
      <c r="P863" s="2"/>
      <c r="Q863" t="str">
        <f>LOOKUP(C:C, {0,115,230,345,460,575,690,805,920,1035,1150}, {"1"," 0","0 ","0 ","0 ","0 ","0 ","0 ","0 ","0 ","0 "})</f>
        <v>1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 0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 0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 0</v>
      </c>
      <c r="X863" t="str">
        <f>LOOKUP(C:C, {0,115,230,345,460,575,690,805,920,1035,1150}, {" 0","0 ","0 ","0 ","0 ","0 ","0 ","1 ","0 ","0 ","0 "})</f>
        <v xml:space="preserve"> 0</v>
      </c>
      <c r="Y863" t="str">
        <f>LOOKUP(C:C, {0,115,230,345,460,575,690,805,920,1035,1150}, {" 0","0 ","0 ","0 ","0 ","0 ","0 ","0 ","1 ","0 ","0 "})</f>
        <v xml:space="preserve"> 0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234797</v>
      </c>
      <c r="B864">
        <v>1178</v>
      </c>
      <c r="C864">
        <f t="shared" si="84"/>
        <v>45</v>
      </c>
      <c r="D864">
        <f t="shared" si="85"/>
        <v>234.797</v>
      </c>
      <c r="E864">
        <f t="shared" si="86"/>
        <v>914.53100000000006</v>
      </c>
      <c r="F864" s="1">
        <f t="shared" si="83"/>
        <v>148</v>
      </c>
      <c r="G864" s="1">
        <f t="shared" si="83"/>
        <v>23</v>
      </c>
      <c r="H864" s="1">
        <f t="shared" si="83"/>
        <v>0</v>
      </c>
      <c r="I864" s="1">
        <f t="shared" si="83"/>
        <v>0</v>
      </c>
      <c r="J864" s="1">
        <f t="shared" si="83"/>
        <v>0</v>
      </c>
      <c r="K864" s="1">
        <f t="shared" si="82"/>
        <v>0</v>
      </c>
      <c r="L864" s="1">
        <f t="shared" si="82"/>
        <v>0</v>
      </c>
      <c r="M864" s="1">
        <f t="shared" si="82"/>
        <v>0</v>
      </c>
      <c r="N864" s="1">
        <f t="shared" si="82"/>
        <v>0</v>
      </c>
      <c r="O864" s="1">
        <f t="shared" si="82"/>
        <v>0</v>
      </c>
      <c r="P864" s="2"/>
      <c r="Q864" t="str">
        <f>LOOKUP(C:C, {0,115,230,345,460,575,690,805,920,1035,1150}, {"1"," 0","0 ","0 ","0 ","0 ","0 ","0 ","0 ","0 ","0 "})</f>
        <v>1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 0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 0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 0</v>
      </c>
      <c r="X864" t="str">
        <f>LOOKUP(C:C, {0,115,230,345,460,575,690,805,920,1035,1150}, {" 0","0 ","0 ","0 ","0 ","0 ","0 ","1 ","0 ","0 ","0 "})</f>
        <v xml:space="preserve"> 0</v>
      </c>
      <c r="Y864" t="str">
        <f>LOOKUP(C:C, {0,115,230,345,460,575,690,805,920,1035,1150}, {" 0","0 ","0 ","0 ","0 ","0 ","0 ","0 ","1 ","0 ","0 "})</f>
        <v xml:space="preserve"> 0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235157</v>
      </c>
      <c r="B865">
        <v>1043</v>
      </c>
      <c r="C865">
        <f t="shared" si="84"/>
        <v>180</v>
      </c>
      <c r="D865">
        <f t="shared" si="85"/>
        <v>235.15700000000001</v>
      </c>
      <c r="E865">
        <f t="shared" si="86"/>
        <v>914.89100000000008</v>
      </c>
      <c r="F865" s="1">
        <f t="shared" si="83"/>
        <v>148</v>
      </c>
      <c r="G865" s="1">
        <f t="shared" si="83"/>
        <v>24</v>
      </c>
      <c r="H865" s="1">
        <f t="shared" si="83"/>
        <v>0</v>
      </c>
      <c r="I865" s="1">
        <f t="shared" si="83"/>
        <v>0</v>
      </c>
      <c r="J865" s="1">
        <f t="shared" si="83"/>
        <v>0</v>
      </c>
      <c r="K865" s="1">
        <f t="shared" si="82"/>
        <v>0</v>
      </c>
      <c r="L865" s="1">
        <f t="shared" si="82"/>
        <v>0</v>
      </c>
      <c r="M865" s="1">
        <f t="shared" si="82"/>
        <v>0</v>
      </c>
      <c r="N865" s="1">
        <f t="shared" si="82"/>
        <v>0</v>
      </c>
      <c r="O865" s="1">
        <f t="shared" si="82"/>
        <v>0</v>
      </c>
      <c r="P865" s="2"/>
      <c r="Q865" t="str">
        <f>LOOKUP(C:C, {0,115,230,345,460,575,690,805,920,1035,1150}, {"1"," 0","0 ","0 ","0 ","0 ","0 ","0 ","0 ","0 ","0 "})</f>
        <v xml:space="preserve"> 0</v>
      </c>
      <c r="R865" t="str">
        <f>LOOKUP(C:C, {0,115,230,345,460,575,690,805,920,1035,1150}, {"0 ","1 ","0 ","0 ","0 ","0 ","0 ","0 ","0 ","0 ","0 "})</f>
        <v xml:space="preserve">1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235578</v>
      </c>
      <c r="B866">
        <v>1160</v>
      </c>
      <c r="C866">
        <f t="shared" si="84"/>
        <v>63</v>
      </c>
      <c r="D866">
        <f t="shared" si="85"/>
        <v>235.578</v>
      </c>
      <c r="E866">
        <f t="shared" si="86"/>
        <v>915.31200000000001</v>
      </c>
      <c r="F866" s="1">
        <f t="shared" si="83"/>
        <v>149</v>
      </c>
      <c r="G866" s="1">
        <f t="shared" si="83"/>
        <v>24</v>
      </c>
      <c r="H866" s="1">
        <f t="shared" si="83"/>
        <v>0</v>
      </c>
      <c r="I866" s="1">
        <f t="shared" si="83"/>
        <v>0</v>
      </c>
      <c r="J866" s="1">
        <f t="shared" si="83"/>
        <v>0</v>
      </c>
      <c r="K866" s="1">
        <f t="shared" si="82"/>
        <v>0</v>
      </c>
      <c r="L866" s="1">
        <f t="shared" si="82"/>
        <v>0</v>
      </c>
      <c r="M866" s="1">
        <f t="shared" si="82"/>
        <v>0</v>
      </c>
      <c r="N866" s="1">
        <f t="shared" si="82"/>
        <v>0</v>
      </c>
      <c r="O866" s="1">
        <f t="shared" si="82"/>
        <v>0</v>
      </c>
      <c r="P866" s="2"/>
      <c r="Q866" t="str">
        <f>LOOKUP(C:C, {0,115,230,345,460,575,690,805,920,1035,1150}, {"1"," 0","0 ","0 ","0 ","0 ","0 ","0 ","0 ","0 ","0 "})</f>
        <v>1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 0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 0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 0</v>
      </c>
      <c r="X866" t="str">
        <f>LOOKUP(C:C, {0,115,230,345,460,575,690,805,920,1035,1150}, {" 0","0 ","0 ","0 ","0 ","0 ","0 ","1 ","0 ","0 ","0 "})</f>
        <v xml:space="preserve"> 0</v>
      </c>
      <c r="Y866" t="str">
        <f>LOOKUP(C:C, {0,115,230,345,460,575,690,805,920,1035,1150}, {" 0","0 ","0 ","0 ","0 ","0 ","0 ","0 ","1 ","0 ","0 "})</f>
        <v xml:space="preserve"> 0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235907</v>
      </c>
      <c r="B867">
        <v>1120</v>
      </c>
      <c r="C867">
        <f t="shared" si="84"/>
        <v>103</v>
      </c>
      <c r="D867">
        <f t="shared" si="85"/>
        <v>235.90700000000001</v>
      </c>
      <c r="E867">
        <f t="shared" si="86"/>
        <v>915.64100000000008</v>
      </c>
      <c r="F867" s="1">
        <f t="shared" si="83"/>
        <v>150</v>
      </c>
      <c r="G867" s="1">
        <f t="shared" si="83"/>
        <v>24</v>
      </c>
      <c r="H867" s="1">
        <f t="shared" si="83"/>
        <v>0</v>
      </c>
      <c r="I867" s="1">
        <f t="shared" si="83"/>
        <v>0</v>
      </c>
      <c r="J867" s="1">
        <f t="shared" si="83"/>
        <v>0</v>
      </c>
      <c r="K867" s="1">
        <f t="shared" si="82"/>
        <v>0</v>
      </c>
      <c r="L867" s="1">
        <f t="shared" si="82"/>
        <v>0</v>
      </c>
      <c r="M867" s="1">
        <f t="shared" si="82"/>
        <v>0</v>
      </c>
      <c r="N867" s="1">
        <f t="shared" si="82"/>
        <v>0</v>
      </c>
      <c r="O867" s="1">
        <f t="shared" si="82"/>
        <v>0</v>
      </c>
      <c r="P867" s="2"/>
      <c r="Q867" t="str">
        <f>LOOKUP(C:C, {0,115,230,345,460,575,690,805,920,1035,1150}, {"1"," 0","0 ","0 ","0 ","0 ","0 ","0 ","0 ","0 ","0 "})</f>
        <v>1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 0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 0</v>
      </c>
      <c r="X867" t="str">
        <f>LOOKUP(C:C, {0,115,230,345,460,575,690,805,920,1035,1150}, {" 0","0 ","0 ","0 ","0 ","0 ","0 ","1 ","0 ","0 ","0 "})</f>
        <v xml:space="preserve"> 0</v>
      </c>
      <c r="Y867" t="str">
        <f>LOOKUP(C:C, {0,115,230,345,460,575,690,805,920,1035,1150}, {" 0","0 ","0 ","0 ","0 ","0 ","0 ","0 ","1 ","0 ","0 "})</f>
        <v xml:space="preserve"> 0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235907</v>
      </c>
      <c r="B868">
        <v>0</v>
      </c>
      <c r="C868">
        <f t="shared" si="84"/>
        <v>1223</v>
      </c>
      <c r="D868">
        <f t="shared" si="85"/>
        <v>235.90700000000001</v>
      </c>
      <c r="E868">
        <f t="shared" si="86"/>
        <v>915.64100000000008</v>
      </c>
      <c r="F868" s="1">
        <f t="shared" si="83"/>
        <v>150</v>
      </c>
      <c r="G868" s="1">
        <f t="shared" si="83"/>
        <v>24</v>
      </c>
      <c r="H868" s="1">
        <f t="shared" si="83"/>
        <v>0</v>
      </c>
      <c r="I868" s="1">
        <f t="shared" si="83"/>
        <v>0</v>
      </c>
      <c r="J868" s="1">
        <f t="shared" si="83"/>
        <v>0</v>
      </c>
      <c r="K868" s="1">
        <f t="shared" si="82"/>
        <v>0</v>
      </c>
      <c r="L868" s="1">
        <f t="shared" si="82"/>
        <v>0</v>
      </c>
      <c r="M868" s="1">
        <f t="shared" si="82"/>
        <v>0</v>
      </c>
      <c r="N868" s="1">
        <f t="shared" si="82"/>
        <v>0</v>
      </c>
      <c r="O868" s="1">
        <f t="shared" si="82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1 </v>
      </c>
    </row>
    <row r="869" spans="1:27" x14ac:dyDescent="0.25">
      <c r="A869">
        <v>235907</v>
      </c>
      <c r="B869">
        <v>1120</v>
      </c>
      <c r="C869">
        <f t="shared" si="84"/>
        <v>103</v>
      </c>
      <c r="D869">
        <f t="shared" si="85"/>
        <v>235.90700000000001</v>
      </c>
      <c r="E869">
        <f t="shared" si="86"/>
        <v>915.64100000000008</v>
      </c>
      <c r="F869" s="1">
        <f t="shared" si="83"/>
        <v>151</v>
      </c>
      <c r="G869" s="1">
        <f t="shared" si="83"/>
        <v>24</v>
      </c>
      <c r="H869" s="1">
        <f t="shared" si="83"/>
        <v>0</v>
      </c>
      <c r="I869" s="1">
        <f t="shared" si="83"/>
        <v>0</v>
      </c>
      <c r="J869" s="1">
        <f t="shared" si="83"/>
        <v>0</v>
      </c>
      <c r="K869" s="1">
        <f t="shared" si="82"/>
        <v>0</v>
      </c>
      <c r="L869" s="1">
        <f t="shared" si="82"/>
        <v>0</v>
      </c>
      <c r="M869" s="1">
        <f t="shared" si="82"/>
        <v>0</v>
      </c>
      <c r="N869" s="1">
        <f t="shared" si="82"/>
        <v>0</v>
      </c>
      <c r="O869" s="1">
        <f t="shared" si="82"/>
        <v>0</v>
      </c>
      <c r="P869" s="2"/>
      <c r="Q869" t="str">
        <f>LOOKUP(C:C, {0,115,230,345,460,575,690,805,920,1035,1150}, {"1"," 0","0 ","0 ","0 ","0 ","0 ","0 ","0 ","0 ","0 "})</f>
        <v>1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 0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 0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 0</v>
      </c>
      <c r="X869" t="str">
        <f>LOOKUP(C:C, {0,115,230,345,460,575,690,805,920,1035,1150}, {" 0","0 ","0 ","0 ","0 ","0 ","0 ","1 ","0 ","0 ","0 "})</f>
        <v xml:space="preserve"> 0</v>
      </c>
      <c r="Y869" t="str">
        <f>LOOKUP(C:C, {0,115,230,345,460,575,690,805,920,1035,1150}, {" 0","0 ","0 ","0 ","0 ","0 ","0 ","0 ","1 ","0 ","0 "})</f>
        <v xml:space="preserve"> 0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238938</v>
      </c>
      <c r="B870">
        <v>0</v>
      </c>
      <c r="C870">
        <f t="shared" si="84"/>
        <v>1223</v>
      </c>
      <c r="D870">
        <f t="shared" si="85"/>
        <v>238.93799999999999</v>
      </c>
      <c r="E870">
        <f t="shared" si="86"/>
        <v>918.67200000000003</v>
      </c>
      <c r="F870" s="1">
        <f t="shared" si="83"/>
        <v>151</v>
      </c>
      <c r="G870" s="1">
        <f t="shared" si="83"/>
        <v>24</v>
      </c>
      <c r="H870" s="1">
        <f t="shared" si="83"/>
        <v>0</v>
      </c>
      <c r="I870" s="1">
        <f t="shared" si="83"/>
        <v>0</v>
      </c>
      <c r="J870" s="1">
        <f t="shared" si="83"/>
        <v>0</v>
      </c>
      <c r="K870" s="1">
        <f t="shared" si="82"/>
        <v>0</v>
      </c>
      <c r="L870" s="1">
        <f t="shared" si="82"/>
        <v>0</v>
      </c>
      <c r="M870" s="1">
        <f t="shared" si="82"/>
        <v>0</v>
      </c>
      <c r="N870" s="1">
        <f t="shared" si="82"/>
        <v>0</v>
      </c>
      <c r="O870" s="1">
        <f t="shared" si="82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1 </v>
      </c>
    </row>
    <row r="871" spans="1:27" x14ac:dyDescent="0.25">
      <c r="A871">
        <v>242563</v>
      </c>
      <c r="B871">
        <v>1088</v>
      </c>
      <c r="C871">
        <f t="shared" si="84"/>
        <v>135</v>
      </c>
      <c r="D871">
        <f t="shared" si="85"/>
        <v>242.56299999999999</v>
      </c>
      <c r="E871">
        <f t="shared" si="86"/>
        <v>922.29700000000003</v>
      </c>
      <c r="F871" s="1">
        <f t="shared" si="83"/>
        <v>151</v>
      </c>
      <c r="G871" s="1">
        <f t="shared" si="83"/>
        <v>25</v>
      </c>
      <c r="H871" s="1">
        <f t="shared" si="83"/>
        <v>0</v>
      </c>
      <c r="I871" s="1">
        <f t="shared" si="83"/>
        <v>0</v>
      </c>
      <c r="J871" s="1">
        <f t="shared" si="83"/>
        <v>0</v>
      </c>
      <c r="K871" s="1">
        <f t="shared" si="82"/>
        <v>0</v>
      </c>
      <c r="L871" s="1">
        <f t="shared" si="82"/>
        <v>0</v>
      </c>
      <c r="M871" s="1">
        <f t="shared" si="82"/>
        <v>0</v>
      </c>
      <c r="N871" s="1">
        <f t="shared" si="82"/>
        <v>0</v>
      </c>
      <c r="O871" s="1">
        <f t="shared" si="82"/>
        <v>0</v>
      </c>
      <c r="P871" s="2"/>
      <c r="Q871" t="str">
        <f>LOOKUP(C:C, {0,115,230,345,460,575,690,805,920,1035,1150}, {"1"," 0","0 ","0 ","0 ","0 ","0 ","0 ","0 ","0 ","0 "})</f>
        <v xml:space="preserve"> 0</v>
      </c>
      <c r="R871" t="str">
        <f>LOOKUP(C:C, {0,115,230,345,460,575,690,805,920,1035,1150}, {"0 ","1 ","0 ","0 ","0 ","0 ","0 ","0 ","0 ","0 ","0 "})</f>
        <v xml:space="preserve">1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242860</v>
      </c>
      <c r="B872">
        <v>1025</v>
      </c>
      <c r="C872">
        <f t="shared" si="84"/>
        <v>198</v>
      </c>
      <c r="D872">
        <f t="shared" si="85"/>
        <v>242.86</v>
      </c>
      <c r="E872">
        <f t="shared" si="86"/>
        <v>922.59400000000005</v>
      </c>
      <c r="F872" s="1">
        <f t="shared" si="83"/>
        <v>151</v>
      </c>
      <c r="G872" s="1">
        <f t="shared" si="83"/>
        <v>26</v>
      </c>
      <c r="H872" s="1">
        <f t="shared" si="83"/>
        <v>0</v>
      </c>
      <c r="I872" s="1">
        <f t="shared" si="83"/>
        <v>0</v>
      </c>
      <c r="J872" s="1">
        <f t="shared" si="83"/>
        <v>0</v>
      </c>
      <c r="K872" s="1">
        <f t="shared" si="82"/>
        <v>0</v>
      </c>
      <c r="L872" s="1">
        <f t="shared" si="82"/>
        <v>0</v>
      </c>
      <c r="M872" s="1">
        <f t="shared" si="82"/>
        <v>0</v>
      </c>
      <c r="N872" s="1">
        <f t="shared" si="82"/>
        <v>0</v>
      </c>
      <c r="O872" s="1">
        <f t="shared" si="82"/>
        <v>0</v>
      </c>
      <c r="P872" s="2"/>
      <c r="Q872" t="str">
        <f>LOOKUP(C:C, {0,115,230,345,460,575,690,805,920,1035,1150}, {"1"," 0","0 ","0 ","0 ","0 ","0 ","0 ","0 ","0 ","0 "})</f>
        <v xml:space="preserve"> 0</v>
      </c>
      <c r="R872" t="str">
        <f>LOOKUP(C:C, {0,115,230,345,460,575,690,805,920,1035,1150}, {"0 ","1 ","0 ","0 ","0 ","0 ","0 ","0 ","0 ","0 ","0 "})</f>
        <v xml:space="preserve">1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243422</v>
      </c>
      <c r="B873">
        <v>1140</v>
      </c>
      <c r="C873">
        <f t="shared" si="84"/>
        <v>83</v>
      </c>
      <c r="D873">
        <f t="shared" si="85"/>
        <v>243.422</v>
      </c>
      <c r="E873">
        <f t="shared" si="86"/>
        <v>923.15600000000006</v>
      </c>
      <c r="F873" s="1">
        <f t="shared" si="83"/>
        <v>152</v>
      </c>
      <c r="G873" s="1">
        <f t="shared" si="83"/>
        <v>26</v>
      </c>
      <c r="H873" s="1">
        <f t="shared" si="83"/>
        <v>0</v>
      </c>
      <c r="I873" s="1">
        <f t="shared" si="83"/>
        <v>0</v>
      </c>
      <c r="J873" s="1">
        <f t="shared" si="83"/>
        <v>0</v>
      </c>
      <c r="K873" s="1">
        <f t="shared" si="82"/>
        <v>0</v>
      </c>
      <c r="L873" s="1">
        <f t="shared" si="82"/>
        <v>0</v>
      </c>
      <c r="M873" s="1">
        <f t="shared" si="82"/>
        <v>0</v>
      </c>
      <c r="N873" s="1">
        <f t="shared" si="82"/>
        <v>0</v>
      </c>
      <c r="O873" s="1">
        <f t="shared" si="82"/>
        <v>0</v>
      </c>
      <c r="P873" s="2"/>
      <c r="Q873" t="str">
        <f>LOOKUP(C:C, {0,115,230,345,460,575,690,805,920,1035,1150}, {"1"," 0","0 ","0 ","0 ","0 ","0 ","0 ","0 ","0 ","0 "})</f>
        <v>1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 0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 0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 0</v>
      </c>
      <c r="X873" t="str">
        <f>LOOKUP(C:C, {0,115,230,345,460,575,690,805,920,1035,1150}, {" 0","0 ","0 ","0 ","0 ","0 ","0 ","1 ","0 ","0 ","0 "})</f>
        <v xml:space="preserve"> 0</v>
      </c>
      <c r="Y873" t="str">
        <f>LOOKUP(C:C, {0,115,230,345,460,575,690,805,920,1035,1150}, {" 0","0 ","0 ","0 ","0 ","0 ","0 ","0 ","1 ","0 ","0 "})</f>
        <v xml:space="preserve"> 0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243735</v>
      </c>
      <c r="B874">
        <v>1165</v>
      </c>
      <c r="C874">
        <f t="shared" si="84"/>
        <v>58</v>
      </c>
      <c r="D874">
        <f t="shared" si="85"/>
        <v>243.73500000000001</v>
      </c>
      <c r="E874">
        <f t="shared" si="86"/>
        <v>923.46900000000005</v>
      </c>
      <c r="F874" s="1">
        <f t="shared" si="83"/>
        <v>153</v>
      </c>
      <c r="G874" s="1">
        <f t="shared" si="83"/>
        <v>26</v>
      </c>
      <c r="H874" s="1">
        <f t="shared" si="83"/>
        <v>0</v>
      </c>
      <c r="I874" s="1">
        <f t="shared" si="83"/>
        <v>0</v>
      </c>
      <c r="J874" s="1">
        <f t="shared" si="83"/>
        <v>0</v>
      </c>
      <c r="K874" s="1">
        <f t="shared" si="82"/>
        <v>0</v>
      </c>
      <c r="L874" s="1">
        <f t="shared" si="82"/>
        <v>0</v>
      </c>
      <c r="M874" s="1">
        <f t="shared" si="82"/>
        <v>0</v>
      </c>
      <c r="N874" s="1">
        <f t="shared" si="82"/>
        <v>0</v>
      </c>
      <c r="O874" s="1">
        <f t="shared" si="82"/>
        <v>0</v>
      </c>
      <c r="P874" s="2"/>
      <c r="Q874" t="str">
        <f>LOOKUP(C:C, {0,115,230,345,460,575,690,805,920,1035,1150}, {"1"," 0","0 ","0 ","0 ","0 ","0 ","0 ","0 ","0 ","0 "})</f>
        <v>1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 0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 0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 0</v>
      </c>
      <c r="X874" t="str">
        <f>LOOKUP(C:C, {0,115,230,345,460,575,690,805,920,1035,1150}, {" 0","0 ","0 ","0 ","0 ","0 ","0 ","1 ","0 ","0 ","0 "})</f>
        <v xml:space="preserve"> 0</v>
      </c>
      <c r="Y874" t="str">
        <f>LOOKUP(C:C, {0,115,230,345,460,575,690,805,920,1035,1150}, {" 0","0 ","0 ","0 ","0 ","0 ","0 ","0 ","1 ","0 ","0 "})</f>
        <v xml:space="preserve"> 0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244063</v>
      </c>
      <c r="B875">
        <v>1115</v>
      </c>
      <c r="C875">
        <f t="shared" si="84"/>
        <v>108</v>
      </c>
      <c r="D875">
        <f t="shared" si="85"/>
        <v>244.06299999999999</v>
      </c>
      <c r="E875">
        <f t="shared" si="86"/>
        <v>923.79700000000003</v>
      </c>
      <c r="F875" s="1">
        <f t="shared" si="83"/>
        <v>154</v>
      </c>
      <c r="G875" s="1">
        <f t="shared" si="83"/>
        <v>26</v>
      </c>
      <c r="H875" s="1">
        <f t="shared" si="83"/>
        <v>0</v>
      </c>
      <c r="I875" s="1">
        <f t="shared" si="83"/>
        <v>0</v>
      </c>
      <c r="J875" s="1">
        <f t="shared" si="83"/>
        <v>0</v>
      </c>
      <c r="K875" s="1">
        <f t="shared" si="82"/>
        <v>0</v>
      </c>
      <c r="L875" s="1">
        <f t="shared" si="82"/>
        <v>0</v>
      </c>
      <c r="M875" s="1">
        <f t="shared" si="82"/>
        <v>0</v>
      </c>
      <c r="N875" s="1">
        <f t="shared" si="82"/>
        <v>0</v>
      </c>
      <c r="O875" s="1">
        <f t="shared" si="82"/>
        <v>0</v>
      </c>
      <c r="P875" s="2"/>
      <c r="Q875" t="str">
        <f>LOOKUP(C:C, {0,115,230,345,460,575,690,805,920,1035,1150}, {"1"," 0","0 ","0 ","0 ","0 ","0 ","0 ","0 ","0 ","0 "})</f>
        <v>1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 0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 0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 0</v>
      </c>
      <c r="X875" t="str">
        <f>LOOKUP(C:C, {0,115,230,345,460,575,690,805,920,1035,1150}, {" 0","0 ","0 ","0 ","0 ","0 ","0 ","1 ","0 ","0 ","0 "})</f>
        <v xml:space="preserve"> 0</v>
      </c>
      <c r="Y875" t="str">
        <f>LOOKUP(C:C, {0,115,230,345,460,575,690,805,920,1035,1150}, {" 0","0 ","0 ","0 ","0 ","0 ","0 ","0 ","1 ","0 ","0 "})</f>
        <v xml:space="preserve"> 0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244391</v>
      </c>
      <c r="B876">
        <v>1160</v>
      </c>
      <c r="C876">
        <f t="shared" si="84"/>
        <v>63</v>
      </c>
      <c r="D876">
        <f t="shared" si="85"/>
        <v>244.39099999999999</v>
      </c>
      <c r="E876">
        <f t="shared" si="86"/>
        <v>924.125</v>
      </c>
      <c r="F876" s="1">
        <f t="shared" si="83"/>
        <v>155</v>
      </c>
      <c r="G876" s="1">
        <f t="shared" si="83"/>
        <v>26</v>
      </c>
      <c r="H876" s="1">
        <f t="shared" si="83"/>
        <v>0</v>
      </c>
      <c r="I876" s="1">
        <f t="shared" si="83"/>
        <v>0</v>
      </c>
      <c r="J876" s="1">
        <f t="shared" si="83"/>
        <v>0</v>
      </c>
      <c r="K876" s="1">
        <f t="shared" si="82"/>
        <v>0</v>
      </c>
      <c r="L876" s="1">
        <f t="shared" si="82"/>
        <v>0</v>
      </c>
      <c r="M876" s="1">
        <f t="shared" si="82"/>
        <v>0</v>
      </c>
      <c r="N876" s="1">
        <f t="shared" si="82"/>
        <v>0</v>
      </c>
      <c r="O876" s="1">
        <f t="shared" si="82"/>
        <v>0</v>
      </c>
      <c r="P876" s="2"/>
      <c r="Q876" t="str">
        <f>LOOKUP(C:C, {0,115,230,345,460,575,690,805,920,1035,1150}, {"1"," 0","0 ","0 ","0 ","0 ","0 ","0 ","0 ","0 ","0 "})</f>
        <v>1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 0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 0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 0</v>
      </c>
      <c r="X876" t="str">
        <f>LOOKUP(C:C, {0,115,230,345,460,575,690,805,920,1035,1150}, {" 0","0 ","0 ","0 ","0 ","0 ","0 ","1 ","0 ","0 ","0 "})</f>
        <v xml:space="preserve"> 0</v>
      </c>
      <c r="Y876" t="str">
        <f>LOOKUP(C:C, {0,115,230,345,460,575,690,805,920,1035,1150}, {" 0","0 ","0 ","0 ","0 ","0 ","0 ","0 ","1 ","0 ","0 "})</f>
        <v xml:space="preserve"> 0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244719</v>
      </c>
      <c r="B877">
        <v>1037</v>
      </c>
      <c r="C877">
        <f t="shared" si="84"/>
        <v>186</v>
      </c>
      <c r="D877">
        <f t="shared" si="85"/>
        <v>244.71899999999999</v>
      </c>
      <c r="E877">
        <f t="shared" si="86"/>
        <v>924.45299999999997</v>
      </c>
      <c r="F877" s="1">
        <f t="shared" si="83"/>
        <v>155</v>
      </c>
      <c r="G877" s="1">
        <f t="shared" si="83"/>
        <v>27</v>
      </c>
      <c r="H877" s="1">
        <f t="shared" si="83"/>
        <v>0</v>
      </c>
      <c r="I877" s="1">
        <f t="shared" si="83"/>
        <v>0</v>
      </c>
      <c r="J877" s="1">
        <f t="shared" si="83"/>
        <v>0</v>
      </c>
      <c r="K877" s="1">
        <f t="shared" si="82"/>
        <v>0</v>
      </c>
      <c r="L877" s="1">
        <f t="shared" si="82"/>
        <v>0</v>
      </c>
      <c r="M877" s="1">
        <f t="shared" si="82"/>
        <v>0</v>
      </c>
      <c r="N877" s="1">
        <f t="shared" si="82"/>
        <v>0</v>
      </c>
      <c r="O877" s="1">
        <f t="shared" si="82"/>
        <v>0</v>
      </c>
      <c r="P877" s="2"/>
      <c r="Q877" t="str">
        <f>LOOKUP(C:C, {0,115,230,345,460,575,690,805,920,1035,1150}, {"1"," 0","0 ","0 ","0 ","0 ","0 ","0 ","0 ","0 ","0 "})</f>
        <v xml:space="preserve"> 0</v>
      </c>
      <c r="R877" t="str">
        <f>LOOKUP(C:C, {0,115,230,345,460,575,690,805,920,1035,1150}, {"0 ","1 ","0 ","0 ","0 ","0 ","0 ","0 ","0 ","0 ","0 "})</f>
        <v xml:space="preserve">1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245078</v>
      </c>
      <c r="B878">
        <v>1160</v>
      </c>
      <c r="C878">
        <f t="shared" si="84"/>
        <v>63</v>
      </c>
      <c r="D878">
        <f t="shared" si="85"/>
        <v>245.078</v>
      </c>
      <c r="E878">
        <f t="shared" si="86"/>
        <v>924.81200000000001</v>
      </c>
      <c r="F878" s="1">
        <f t="shared" si="83"/>
        <v>156</v>
      </c>
      <c r="G878" s="1">
        <f t="shared" si="83"/>
        <v>27</v>
      </c>
      <c r="H878" s="1">
        <f t="shared" si="83"/>
        <v>0</v>
      </c>
      <c r="I878" s="1">
        <f t="shared" si="83"/>
        <v>0</v>
      </c>
      <c r="J878" s="1">
        <f t="shared" si="83"/>
        <v>0</v>
      </c>
      <c r="K878" s="1">
        <f t="shared" si="82"/>
        <v>0</v>
      </c>
      <c r="L878" s="1">
        <f t="shared" si="82"/>
        <v>0</v>
      </c>
      <c r="M878" s="1">
        <f t="shared" si="82"/>
        <v>0</v>
      </c>
      <c r="N878" s="1">
        <f t="shared" si="82"/>
        <v>0</v>
      </c>
      <c r="O878" s="1">
        <f t="shared" si="82"/>
        <v>0</v>
      </c>
      <c r="P878" s="2"/>
      <c r="Q878" t="str">
        <f>LOOKUP(C:C, {0,115,230,345,460,575,690,805,920,1035,1150}, {"1"," 0","0 ","0 ","0 ","0 ","0 ","0 ","0 ","0 ","0 "})</f>
        <v>1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 0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 0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 0</v>
      </c>
      <c r="X878" t="str">
        <f>LOOKUP(C:C, {0,115,230,345,460,575,690,805,920,1035,1150}, {" 0","0 ","0 ","0 ","0 ","0 ","0 ","1 ","0 ","0 ","0 "})</f>
        <v xml:space="preserve"> 0</v>
      </c>
      <c r="Y878" t="str">
        <f>LOOKUP(C:C, {0,115,230,345,460,575,690,805,920,1035,1150}, {" 0","0 ","0 ","0 ","0 ","0 ","0 ","0 ","1 ","0 ","0 "})</f>
        <v xml:space="preserve"> 0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245078</v>
      </c>
      <c r="B879">
        <v>0</v>
      </c>
      <c r="C879">
        <f t="shared" si="84"/>
        <v>1223</v>
      </c>
      <c r="D879">
        <f t="shared" si="85"/>
        <v>245.078</v>
      </c>
      <c r="E879">
        <f t="shared" si="86"/>
        <v>924.81200000000001</v>
      </c>
      <c r="F879" s="1">
        <f t="shared" si="83"/>
        <v>156</v>
      </c>
      <c r="G879" s="1">
        <f t="shared" si="83"/>
        <v>27</v>
      </c>
      <c r="H879" s="1">
        <f t="shared" si="83"/>
        <v>0</v>
      </c>
      <c r="I879" s="1">
        <f t="shared" si="83"/>
        <v>0</v>
      </c>
      <c r="J879" s="1">
        <f t="shared" si="83"/>
        <v>0</v>
      </c>
      <c r="K879" s="1">
        <f t="shared" si="82"/>
        <v>0</v>
      </c>
      <c r="L879" s="1">
        <f t="shared" si="82"/>
        <v>0</v>
      </c>
      <c r="M879" s="1">
        <f t="shared" si="82"/>
        <v>0</v>
      </c>
      <c r="N879" s="1">
        <f t="shared" si="82"/>
        <v>0</v>
      </c>
      <c r="O879" s="1">
        <f t="shared" si="82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1 </v>
      </c>
    </row>
    <row r="880" spans="1:27" x14ac:dyDescent="0.25">
      <c r="A880">
        <v>248110</v>
      </c>
      <c r="B880">
        <v>0</v>
      </c>
      <c r="C880">
        <f t="shared" si="84"/>
        <v>1223</v>
      </c>
      <c r="D880">
        <f t="shared" si="85"/>
        <v>248.11</v>
      </c>
      <c r="E880">
        <f t="shared" si="86"/>
        <v>927.84400000000005</v>
      </c>
      <c r="F880" s="1">
        <f t="shared" si="83"/>
        <v>156</v>
      </c>
      <c r="G880" s="1">
        <f t="shared" si="83"/>
        <v>27</v>
      </c>
      <c r="H880" s="1">
        <f t="shared" si="83"/>
        <v>0</v>
      </c>
      <c r="I880" s="1">
        <f t="shared" si="83"/>
        <v>0</v>
      </c>
      <c r="J880" s="1">
        <f t="shared" si="83"/>
        <v>0</v>
      </c>
      <c r="K880" s="1">
        <f t="shared" ref="K880:O930" si="87">K879+V880</f>
        <v>0</v>
      </c>
      <c r="L880" s="1">
        <f t="shared" si="87"/>
        <v>0</v>
      </c>
      <c r="M880" s="1">
        <f t="shared" si="87"/>
        <v>0</v>
      </c>
      <c r="N880" s="1">
        <f t="shared" si="87"/>
        <v>0</v>
      </c>
      <c r="O880" s="1">
        <f t="shared" si="87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1 </v>
      </c>
    </row>
    <row r="881" spans="1:27" x14ac:dyDescent="0.25">
      <c r="A881">
        <v>250360</v>
      </c>
      <c r="B881">
        <v>1063</v>
      </c>
      <c r="C881">
        <f t="shared" si="84"/>
        <v>160</v>
      </c>
      <c r="D881">
        <f t="shared" si="85"/>
        <v>250.36</v>
      </c>
      <c r="E881">
        <f t="shared" si="86"/>
        <v>930.09400000000005</v>
      </c>
      <c r="F881" s="1">
        <f t="shared" ref="F881:J931" si="88">F880+Q881</f>
        <v>156</v>
      </c>
      <c r="G881" s="1">
        <f t="shared" si="88"/>
        <v>28</v>
      </c>
      <c r="H881" s="1">
        <f t="shared" si="88"/>
        <v>0</v>
      </c>
      <c r="I881" s="1">
        <f t="shared" si="88"/>
        <v>0</v>
      </c>
      <c r="J881" s="1">
        <f t="shared" si="88"/>
        <v>0</v>
      </c>
      <c r="K881" s="1">
        <f t="shared" si="87"/>
        <v>0</v>
      </c>
      <c r="L881" s="1">
        <f t="shared" si="87"/>
        <v>0</v>
      </c>
      <c r="M881" s="1">
        <f t="shared" si="87"/>
        <v>0</v>
      </c>
      <c r="N881" s="1">
        <f t="shared" si="87"/>
        <v>0</v>
      </c>
      <c r="O881" s="1">
        <f t="shared" si="87"/>
        <v>0</v>
      </c>
      <c r="P881" s="2"/>
      <c r="Q881" t="str">
        <f>LOOKUP(C:C, {0,115,230,345,460,575,690,805,920,1035,1150}, {"1"," 0","0 ","0 ","0 ","0 ","0 ","0 ","0 ","0 ","0 "})</f>
        <v xml:space="preserve"> 0</v>
      </c>
      <c r="R881" t="str">
        <f>LOOKUP(C:C, {0,115,230,345,460,575,690,805,920,1035,1150}, {"0 ","1 ","0 ","0 ","0 ","0 ","0 ","0 ","0 ","0 ","0 "})</f>
        <v xml:space="preserve">1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250688</v>
      </c>
      <c r="B882">
        <v>1120</v>
      </c>
      <c r="C882">
        <f t="shared" si="84"/>
        <v>103</v>
      </c>
      <c r="D882">
        <f t="shared" si="85"/>
        <v>250.68799999999999</v>
      </c>
      <c r="E882">
        <f t="shared" si="86"/>
        <v>930.42200000000003</v>
      </c>
      <c r="F882" s="1">
        <f t="shared" si="88"/>
        <v>157</v>
      </c>
      <c r="G882" s="1">
        <f t="shared" si="88"/>
        <v>28</v>
      </c>
      <c r="H882" s="1">
        <f t="shared" si="88"/>
        <v>0</v>
      </c>
      <c r="I882" s="1">
        <f t="shared" si="88"/>
        <v>0</v>
      </c>
      <c r="J882" s="1">
        <f t="shared" si="88"/>
        <v>0</v>
      </c>
      <c r="K882" s="1">
        <f t="shared" si="87"/>
        <v>0</v>
      </c>
      <c r="L882" s="1">
        <f t="shared" si="87"/>
        <v>0</v>
      </c>
      <c r="M882" s="1">
        <f t="shared" si="87"/>
        <v>0</v>
      </c>
      <c r="N882" s="1">
        <f t="shared" si="87"/>
        <v>0</v>
      </c>
      <c r="O882" s="1">
        <f t="shared" si="87"/>
        <v>0</v>
      </c>
      <c r="P882" s="2"/>
      <c r="Q882" t="str">
        <f>LOOKUP(C:C, {0,115,230,345,460,575,690,805,920,1035,1150}, {"1"," 0","0 ","0 ","0 ","0 ","0 ","0 ","0 ","0 ","0 "})</f>
        <v>1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 0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 0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 0</v>
      </c>
      <c r="X882" t="str">
        <f>LOOKUP(C:C, {0,115,230,345,460,575,690,805,920,1035,1150}, {" 0","0 ","0 ","0 ","0 ","0 ","0 ","1 ","0 ","0 ","0 "})</f>
        <v xml:space="preserve"> 0</v>
      </c>
      <c r="Y882" t="str">
        <f>LOOKUP(C:C, {0,115,230,345,460,575,690,805,920,1035,1150}, {" 0","0 ","0 ","0 ","0 ","0 ","0 ","0 ","1 ","0 ","0 "})</f>
        <v xml:space="preserve"> 0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251000</v>
      </c>
      <c r="B883">
        <v>1070</v>
      </c>
      <c r="C883">
        <f t="shared" si="84"/>
        <v>153</v>
      </c>
      <c r="D883">
        <f t="shared" si="85"/>
        <v>251</v>
      </c>
      <c r="E883">
        <f t="shared" si="86"/>
        <v>930.73400000000004</v>
      </c>
      <c r="F883" s="1">
        <f t="shared" si="88"/>
        <v>157</v>
      </c>
      <c r="G883" s="1">
        <f t="shared" si="88"/>
        <v>29</v>
      </c>
      <c r="H883" s="1">
        <f t="shared" si="88"/>
        <v>0</v>
      </c>
      <c r="I883" s="1">
        <f t="shared" si="88"/>
        <v>0</v>
      </c>
      <c r="J883" s="1">
        <f t="shared" si="88"/>
        <v>0</v>
      </c>
      <c r="K883" s="1">
        <f t="shared" si="87"/>
        <v>0</v>
      </c>
      <c r="L883" s="1">
        <f t="shared" si="87"/>
        <v>0</v>
      </c>
      <c r="M883" s="1">
        <f t="shared" si="87"/>
        <v>0</v>
      </c>
      <c r="N883" s="1">
        <f t="shared" si="87"/>
        <v>0</v>
      </c>
      <c r="O883" s="1">
        <f t="shared" si="87"/>
        <v>0</v>
      </c>
      <c r="P883" s="2"/>
      <c r="Q883" t="str">
        <f>LOOKUP(C:C, {0,115,230,345,460,575,690,805,920,1035,1150}, {"1"," 0","0 ","0 ","0 ","0 ","0 ","0 ","0 ","0 ","0 "})</f>
        <v xml:space="preserve"> 0</v>
      </c>
      <c r="R883" t="str">
        <f>LOOKUP(C:C, {0,115,230,345,460,575,690,805,920,1035,1150}, {"0 ","1 ","0 ","0 ","0 ","0 ","0 ","0 ","0 ","0 ","0 "})</f>
        <v xml:space="preserve">1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251282</v>
      </c>
      <c r="B884">
        <v>1090</v>
      </c>
      <c r="C884">
        <f t="shared" si="84"/>
        <v>133</v>
      </c>
      <c r="D884">
        <f t="shared" si="85"/>
        <v>251.28200000000001</v>
      </c>
      <c r="E884">
        <f t="shared" si="86"/>
        <v>931.01600000000008</v>
      </c>
      <c r="F884" s="1">
        <f t="shared" si="88"/>
        <v>157</v>
      </c>
      <c r="G884" s="1">
        <f t="shared" si="88"/>
        <v>30</v>
      </c>
      <c r="H884" s="1">
        <f t="shared" si="88"/>
        <v>0</v>
      </c>
      <c r="I884" s="1">
        <f t="shared" si="88"/>
        <v>0</v>
      </c>
      <c r="J884" s="1">
        <f t="shared" si="88"/>
        <v>0</v>
      </c>
      <c r="K884" s="1">
        <f t="shared" si="87"/>
        <v>0</v>
      </c>
      <c r="L884" s="1">
        <f t="shared" si="87"/>
        <v>0</v>
      </c>
      <c r="M884" s="1">
        <f t="shared" si="87"/>
        <v>0</v>
      </c>
      <c r="N884" s="1">
        <f t="shared" si="87"/>
        <v>0</v>
      </c>
      <c r="O884" s="1">
        <f t="shared" si="87"/>
        <v>0</v>
      </c>
      <c r="P884" s="2"/>
      <c r="Q884" t="str">
        <f>LOOKUP(C:C, {0,115,230,345,460,575,690,805,920,1035,1150}, {"1"," 0","0 ","0 ","0 ","0 ","0 ","0 ","0 ","0 ","0 "})</f>
        <v xml:space="preserve"> 0</v>
      </c>
      <c r="R884" t="str">
        <f>LOOKUP(C:C, {0,115,230,345,460,575,690,805,920,1035,1150}, {"0 ","1 ","0 ","0 ","0 ","0 ","0 ","0 ","0 ","0 ","0 "})</f>
        <v xml:space="preserve">1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251578</v>
      </c>
      <c r="B885">
        <v>1148</v>
      </c>
      <c r="C885">
        <f t="shared" si="84"/>
        <v>75</v>
      </c>
      <c r="D885">
        <f t="shared" si="85"/>
        <v>251.578</v>
      </c>
      <c r="E885">
        <f t="shared" si="86"/>
        <v>931.31200000000001</v>
      </c>
      <c r="F885" s="1">
        <f t="shared" si="88"/>
        <v>158</v>
      </c>
      <c r="G885" s="1">
        <f t="shared" si="88"/>
        <v>30</v>
      </c>
      <c r="H885" s="1">
        <f t="shared" si="88"/>
        <v>0</v>
      </c>
      <c r="I885" s="1">
        <f t="shared" si="88"/>
        <v>0</v>
      </c>
      <c r="J885" s="1">
        <f t="shared" si="88"/>
        <v>0</v>
      </c>
      <c r="K885" s="1">
        <f t="shared" si="87"/>
        <v>0</v>
      </c>
      <c r="L885" s="1">
        <f t="shared" si="87"/>
        <v>0</v>
      </c>
      <c r="M885" s="1">
        <f t="shared" si="87"/>
        <v>0</v>
      </c>
      <c r="N885" s="1">
        <f t="shared" si="87"/>
        <v>0</v>
      </c>
      <c r="O885" s="1">
        <f t="shared" si="87"/>
        <v>0</v>
      </c>
      <c r="P885" s="2"/>
      <c r="Q885" t="str">
        <f>LOOKUP(C:C, {0,115,230,345,460,575,690,805,920,1035,1150}, {"1"," 0","0 ","0 ","0 ","0 ","0 ","0 ","0 ","0 ","0 "})</f>
        <v>1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 0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 0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 0</v>
      </c>
      <c r="X885" t="str">
        <f>LOOKUP(C:C, {0,115,230,345,460,575,690,805,920,1035,1150}, {" 0","0 ","0 ","0 ","0 ","0 ","0 ","1 ","0 ","0 ","0 "})</f>
        <v xml:space="preserve"> 0</v>
      </c>
      <c r="Y885" t="str">
        <f>LOOKUP(C:C, {0,115,230,345,460,575,690,805,920,1035,1150}, {" 0","0 ","0 ","0 ","0 ","0 ","0 ","0 ","1 ","0 ","0 "})</f>
        <v xml:space="preserve"> 0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251907</v>
      </c>
      <c r="B886">
        <v>1198</v>
      </c>
      <c r="C886">
        <f t="shared" si="84"/>
        <v>25</v>
      </c>
      <c r="D886">
        <f t="shared" si="85"/>
        <v>251.90700000000001</v>
      </c>
      <c r="E886">
        <f t="shared" si="86"/>
        <v>931.64100000000008</v>
      </c>
      <c r="F886" s="1">
        <f t="shared" si="88"/>
        <v>159</v>
      </c>
      <c r="G886" s="1">
        <f t="shared" si="88"/>
        <v>30</v>
      </c>
      <c r="H886" s="1">
        <f t="shared" si="88"/>
        <v>0</v>
      </c>
      <c r="I886" s="1">
        <f t="shared" si="88"/>
        <v>0</v>
      </c>
      <c r="J886" s="1">
        <f t="shared" si="88"/>
        <v>0</v>
      </c>
      <c r="K886" s="1">
        <f t="shared" si="87"/>
        <v>0</v>
      </c>
      <c r="L886" s="1">
        <f t="shared" si="87"/>
        <v>0</v>
      </c>
      <c r="M886" s="1">
        <f t="shared" si="87"/>
        <v>0</v>
      </c>
      <c r="N886" s="1">
        <f t="shared" si="87"/>
        <v>0</v>
      </c>
      <c r="O886" s="1">
        <f t="shared" si="87"/>
        <v>0</v>
      </c>
      <c r="P886" s="2"/>
      <c r="Q886" t="str">
        <f>LOOKUP(C:C, {0,115,230,345,460,575,690,805,920,1035,1150}, {"1"," 0","0 ","0 ","0 ","0 ","0 ","0 ","0 ","0 ","0 "})</f>
        <v>1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 0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 0</v>
      </c>
      <c r="X886" t="str">
        <f>LOOKUP(C:C, {0,115,230,345,460,575,690,805,920,1035,1150}, {" 0","0 ","0 ","0 ","0 ","0 ","0 ","1 ","0 ","0 ","0 "})</f>
        <v xml:space="preserve"> 0</v>
      </c>
      <c r="Y886" t="str">
        <f>LOOKUP(C:C, {0,115,230,345,460,575,690,805,920,1035,1150}, {" 0","0 ","0 ","0 ","0 ","0 ","0 ","0 ","1 ","0 ","0 "})</f>
        <v xml:space="preserve"> 0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252360</v>
      </c>
      <c r="B887">
        <v>1140</v>
      </c>
      <c r="C887">
        <f t="shared" si="84"/>
        <v>83</v>
      </c>
      <c r="D887">
        <f t="shared" si="85"/>
        <v>252.36</v>
      </c>
      <c r="E887">
        <f t="shared" si="86"/>
        <v>932.09400000000005</v>
      </c>
      <c r="F887" s="1">
        <f t="shared" si="88"/>
        <v>160</v>
      </c>
      <c r="G887" s="1">
        <f t="shared" si="88"/>
        <v>30</v>
      </c>
      <c r="H887" s="1">
        <f t="shared" si="88"/>
        <v>0</v>
      </c>
      <c r="I887" s="1">
        <f t="shared" si="88"/>
        <v>0</v>
      </c>
      <c r="J887" s="1">
        <f t="shared" si="88"/>
        <v>0</v>
      </c>
      <c r="K887" s="1">
        <f t="shared" si="87"/>
        <v>0</v>
      </c>
      <c r="L887" s="1">
        <f t="shared" si="87"/>
        <v>0</v>
      </c>
      <c r="M887" s="1">
        <f t="shared" si="87"/>
        <v>0</v>
      </c>
      <c r="N887" s="1">
        <f t="shared" si="87"/>
        <v>0</v>
      </c>
      <c r="O887" s="1">
        <f t="shared" si="87"/>
        <v>0</v>
      </c>
      <c r="P887" s="2"/>
      <c r="Q887" t="str">
        <f>LOOKUP(C:C, {0,115,230,345,460,575,690,805,920,1035,1150}, {"1"," 0","0 ","0 ","0 ","0 ","0 ","0 ","0 ","0 ","0 "})</f>
        <v>1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 0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 0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 0</v>
      </c>
      <c r="X887" t="str">
        <f>LOOKUP(C:C, {0,115,230,345,460,575,690,805,920,1035,1150}, {" 0","0 ","0 ","0 ","0 ","0 ","0 ","1 ","0 ","0 ","0 "})</f>
        <v xml:space="preserve"> 0</v>
      </c>
      <c r="Y887" t="str">
        <f>LOOKUP(C:C, {0,115,230,345,460,575,690,805,920,1035,1150}, {" 0","0 ","0 ","0 ","0 ","0 ","0 ","0 ","1 ","0 ","0 "})</f>
        <v xml:space="preserve"> 0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252969</v>
      </c>
      <c r="B888">
        <v>1155</v>
      </c>
      <c r="C888">
        <f t="shared" si="84"/>
        <v>68</v>
      </c>
      <c r="D888">
        <f t="shared" si="85"/>
        <v>252.96899999999999</v>
      </c>
      <c r="E888">
        <f t="shared" si="86"/>
        <v>932.70299999999997</v>
      </c>
      <c r="F888" s="1">
        <f t="shared" si="88"/>
        <v>161</v>
      </c>
      <c r="G888" s="1">
        <f t="shared" si="88"/>
        <v>30</v>
      </c>
      <c r="H888" s="1">
        <f t="shared" si="88"/>
        <v>0</v>
      </c>
      <c r="I888" s="1">
        <f t="shared" si="88"/>
        <v>0</v>
      </c>
      <c r="J888" s="1">
        <f t="shared" si="88"/>
        <v>0</v>
      </c>
      <c r="K888" s="1">
        <f t="shared" si="87"/>
        <v>0</v>
      </c>
      <c r="L888" s="1">
        <f t="shared" si="87"/>
        <v>0</v>
      </c>
      <c r="M888" s="1">
        <f t="shared" si="87"/>
        <v>0</v>
      </c>
      <c r="N888" s="1">
        <f t="shared" si="87"/>
        <v>0</v>
      </c>
      <c r="O888" s="1">
        <f t="shared" si="87"/>
        <v>0</v>
      </c>
      <c r="P888" s="2"/>
      <c r="Q888" t="str">
        <f>LOOKUP(C:C, {0,115,230,345,460,575,690,805,920,1035,1150}, {"1"," 0","0 ","0 ","0 ","0 ","0 ","0 ","0 ","0 ","0 "})</f>
        <v>1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 0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 0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 0</v>
      </c>
      <c r="X888" t="str">
        <f>LOOKUP(C:C, {0,115,230,345,460,575,690,805,920,1035,1150}, {" 0","0 ","0 ","0 ","0 ","0 ","0 ","1 ","0 ","0 ","0 "})</f>
        <v xml:space="preserve"> 0</v>
      </c>
      <c r="Y888" t="str">
        <f>LOOKUP(C:C, {0,115,230,345,460,575,690,805,920,1035,1150}, {" 0","0 ","0 ","0 ","0 ","0 ","0 ","0 ","1 ","0 ","0 "})</f>
        <v xml:space="preserve"> 0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252969</v>
      </c>
      <c r="B889">
        <v>0</v>
      </c>
      <c r="C889">
        <f t="shared" si="84"/>
        <v>1223</v>
      </c>
      <c r="D889">
        <f t="shared" si="85"/>
        <v>252.96899999999999</v>
      </c>
      <c r="E889">
        <f t="shared" si="86"/>
        <v>932.70299999999997</v>
      </c>
      <c r="F889" s="1">
        <f t="shared" si="88"/>
        <v>161</v>
      </c>
      <c r="G889" s="1">
        <f t="shared" si="88"/>
        <v>30</v>
      </c>
      <c r="H889" s="1">
        <f t="shared" si="88"/>
        <v>0</v>
      </c>
      <c r="I889" s="1">
        <f t="shared" si="88"/>
        <v>0</v>
      </c>
      <c r="J889" s="1">
        <f t="shared" si="88"/>
        <v>0</v>
      </c>
      <c r="K889" s="1">
        <f t="shared" si="87"/>
        <v>0</v>
      </c>
      <c r="L889" s="1">
        <f t="shared" si="87"/>
        <v>0</v>
      </c>
      <c r="M889" s="1">
        <f t="shared" si="87"/>
        <v>0</v>
      </c>
      <c r="N889" s="1">
        <f t="shared" si="87"/>
        <v>0</v>
      </c>
      <c r="O889" s="1">
        <f t="shared" si="87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1 </v>
      </c>
    </row>
    <row r="890" spans="1:27" x14ac:dyDescent="0.25">
      <c r="A890">
        <v>256000</v>
      </c>
      <c r="B890">
        <v>0</v>
      </c>
      <c r="C890">
        <f t="shared" si="84"/>
        <v>1223</v>
      </c>
      <c r="D890">
        <f t="shared" si="85"/>
        <v>256</v>
      </c>
      <c r="E890">
        <f t="shared" si="86"/>
        <v>935.73400000000004</v>
      </c>
      <c r="F890" s="1">
        <f t="shared" si="88"/>
        <v>161</v>
      </c>
      <c r="G890" s="1">
        <f t="shared" si="88"/>
        <v>30</v>
      </c>
      <c r="H890" s="1">
        <f t="shared" si="88"/>
        <v>0</v>
      </c>
      <c r="I890" s="1">
        <f t="shared" si="88"/>
        <v>0</v>
      </c>
      <c r="J890" s="1">
        <f t="shared" si="88"/>
        <v>0</v>
      </c>
      <c r="K890" s="1">
        <f t="shared" si="87"/>
        <v>0</v>
      </c>
      <c r="L890" s="1">
        <f t="shared" si="87"/>
        <v>0</v>
      </c>
      <c r="M890" s="1">
        <f t="shared" si="87"/>
        <v>0</v>
      </c>
      <c r="N890" s="1">
        <f t="shared" si="87"/>
        <v>0</v>
      </c>
      <c r="O890" s="1">
        <f t="shared" si="87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1 </v>
      </c>
    </row>
    <row r="891" spans="1:27" x14ac:dyDescent="0.25">
      <c r="A891">
        <v>259000</v>
      </c>
      <c r="B891">
        <v>1025</v>
      </c>
      <c r="C891">
        <f t="shared" si="84"/>
        <v>198</v>
      </c>
      <c r="D891">
        <f t="shared" si="85"/>
        <v>259</v>
      </c>
      <c r="E891">
        <f t="shared" si="86"/>
        <v>938.73400000000004</v>
      </c>
      <c r="F891" s="1">
        <f t="shared" si="88"/>
        <v>161</v>
      </c>
      <c r="G891" s="1">
        <f t="shared" si="88"/>
        <v>31</v>
      </c>
      <c r="H891" s="1">
        <f t="shared" si="88"/>
        <v>0</v>
      </c>
      <c r="I891" s="1">
        <f t="shared" si="88"/>
        <v>0</v>
      </c>
      <c r="J891" s="1">
        <f t="shared" si="88"/>
        <v>0</v>
      </c>
      <c r="K891" s="1">
        <f t="shared" si="87"/>
        <v>0</v>
      </c>
      <c r="L891" s="1">
        <f t="shared" si="87"/>
        <v>0</v>
      </c>
      <c r="M891" s="1">
        <f t="shared" si="87"/>
        <v>0</v>
      </c>
      <c r="N891" s="1">
        <f t="shared" si="87"/>
        <v>0</v>
      </c>
      <c r="O891" s="1">
        <f t="shared" si="87"/>
        <v>0</v>
      </c>
      <c r="P891" s="2"/>
      <c r="Q891" t="str">
        <f>LOOKUP(C:C, {0,115,230,345,460,575,690,805,920,1035,1150}, {"1"," 0","0 ","0 ","0 ","0 ","0 ","0 ","0 ","0 ","0 "})</f>
        <v xml:space="preserve"> 0</v>
      </c>
      <c r="R891" t="str">
        <f>LOOKUP(C:C, {0,115,230,345,460,575,690,805,920,1035,1150}, {"0 ","1 ","0 ","0 ","0 ","0 ","0 ","0 ","0 ","0 ","0 "})</f>
        <v xml:space="preserve">1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259328</v>
      </c>
      <c r="B892">
        <v>1198</v>
      </c>
      <c r="C892">
        <f t="shared" si="84"/>
        <v>25</v>
      </c>
      <c r="D892">
        <f t="shared" si="85"/>
        <v>259.32799999999997</v>
      </c>
      <c r="E892">
        <f t="shared" si="86"/>
        <v>939.06200000000001</v>
      </c>
      <c r="F892" s="1">
        <f t="shared" si="88"/>
        <v>162</v>
      </c>
      <c r="G892" s="1">
        <f t="shared" si="88"/>
        <v>31</v>
      </c>
      <c r="H892" s="1">
        <f t="shared" si="88"/>
        <v>0</v>
      </c>
      <c r="I892" s="1">
        <f t="shared" si="88"/>
        <v>0</v>
      </c>
      <c r="J892" s="1">
        <f t="shared" si="88"/>
        <v>0</v>
      </c>
      <c r="K892" s="1">
        <f t="shared" si="87"/>
        <v>0</v>
      </c>
      <c r="L892" s="1">
        <f t="shared" si="87"/>
        <v>0</v>
      </c>
      <c r="M892" s="1">
        <f t="shared" si="87"/>
        <v>0</v>
      </c>
      <c r="N892" s="1">
        <f t="shared" si="87"/>
        <v>0</v>
      </c>
      <c r="O892" s="1">
        <f t="shared" si="87"/>
        <v>0</v>
      </c>
      <c r="P892" s="2"/>
      <c r="Q892" t="str">
        <f>LOOKUP(C:C, {0,115,230,345,460,575,690,805,920,1035,1150}, {"1"," 0","0 ","0 ","0 ","0 ","0 ","0 ","0 ","0 ","0 "})</f>
        <v>1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 0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 0</v>
      </c>
      <c r="X892" t="str">
        <f>LOOKUP(C:C, {0,115,230,345,460,575,690,805,920,1035,1150}, {" 0","0 ","0 ","0 ","0 ","0 ","0 ","1 ","0 ","0 ","0 "})</f>
        <v xml:space="preserve"> 0</v>
      </c>
      <c r="Y892" t="str">
        <f>LOOKUP(C:C, {0,115,230,345,460,575,690,805,920,1035,1150}, {" 0","0 ","0 ","0 ","0 ","0 ","0 ","0 ","1 ","0 ","0 "})</f>
        <v xml:space="preserve"> 0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259657</v>
      </c>
      <c r="B893">
        <v>1082</v>
      </c>
      <c r="C893">
        <f t="shared" si="84"/>
        <v>141</v>
      </c>
      <c r="D893">
        <f t="shared" si="85"/>
        <v>259.65699999999998</v>
      </c>
      <c r="E893">
        <f t="shared" si="86"/>
        <v>939.39100000000008</v>
      </c>
      <c r="F893" s="1">
        <f t="shared" si="88"/>
        <v>162</v>
      </c>
      <c r="G893" s="1">
        <f t="shared" si="88"/>
        <v>32</v>
      </c>
      <c r="H893" s="1">
        <f t="shared" si="88"/>
        <v>0</v>
      </c>
      <c r="I893" s="1">
        <f t="shared" si="88"/>
        <v>0</v>
      </c>
      <c r="J893" s="1">
        <f t="shared" si="88"/>
        <v>0</v>
      </c>
      <c r="K893" s="1">
        <f t="shared" si="87"/>
        <v>0</v>
      </c>
      <c r="L893" s="1">
        <f t="shared" si="87"/>
        <v>0</v>
      </c>
      <c r="M893" s="1">
        <f t="shared" si="87"/>
        <v>0</v>
      </c>
      <c r="N893" s="1">
        <f t="shared" si="87"/>
        <v>0</v>
      </c>
      <c r="O893" s="1">
        <f t="shared" si="87"/>
        <v>0</v>
      </c>
      <c r="P893" s="2"/>
      <c r="Q893" t="str">
        <f>LOOKUP(C:C, {0,115,230,345,460,575,690,805,920,1035,1150}, {"1"," 0","0 ","0 ","0 ","0 ","0 ","0 ","0 ","0 ","0 "})</f>
        <v xml:space="preserve"> 0</v>
      </c>
      <c r="R893" t="str">
        <f>LOOKUP(C:C, {0,115,230,345,460,575,690,805,920,1035,1150}, {"0 ","1 ","0 ","0 ","0 ","0 ","0 ","0 ","0 ","0 ","0 "})</f>
        <v xml:space="preserve">1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260235</v>
      </c>
      <c r="B894">
        <v>1198</v>
      </c>
      <c r="C894">
        <f t="shared" si="84"/>
        <v>25</v>
      </c>
      <c r="D894">
        <f t="shared" si="85"/>
        <v>260.23500000000001</v>
      </c>
      <c r="E894">
        <f t="shared" si="86"/>
        <v>939.96900000000005</v>
      </c>
      <c r="F894" s="1">
        <f t="shared" si="88"/>
        <v>163</v>
      </c>
      <c r="G894" s="1">
        <f t="shared" si="88"/>
        <v>32</v>
      </c>
      <c r="H894" s="1">
        <f t="shared" si="88"/>
        <v>0</v>
      </c>
      <c r="I894" s="1">
        <f t="shared" si="88"/>
        <v>0</v>
      </c>
      <c r="J894" s="1">
        <f t="shared" si="88"/>
        <v>0</v>
      </c>
      <c r="K894" s="1">
        <f t="shared" si="87"/>
        <v>0</v>
      </c>
      <c r="L894" s="1">
        <f t="shared" si="87"/>
        <v>0</v>
      </c>
      <c r="M894" s="1">
        <f t="shared" si="87"/>
        <v>0</v>
      </c>
      <c r="N894" s="1">
        <f t="shared" si="87"/>
        <v>0</v>
      </c>
      <c r="O894" s="1">
        <f t="shared" si="87"/>
        <v>0</v>
      </c>
      <c r="P894" s="2"/>
      <c r="Q894" t="str">
        <f>LOOKUP(C:C, {0,115,230,345,460,575,690,805,920,1035,1150}, {"1"," 0","0 ","0 ","0 ","0 ","0 ","0 ","0 ","0 ","0 "})</f>
        <v>1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 0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 0</v>
      </c>
      <c r="X894" t="str">
        <f>LOOKUP(C:C, {0,115,230,345,460,575,690,805,920,1035,1150}, {" 0","0 ","0 ","0 ","0 ","0 ","0 ","1 ","0 ","0 ","0 "})</f>
        <v xml:space="preserve"> 0</v>
      </c>
      <c r="Y894" t="str">
        <f>LOOKUP(C:C, {0,115,230,345,460,575,690,805,920,1035,1150}, {" 0","0 ","0 ","0 ","0 ","0 ","0 ","0 ","1 ","0 ","0 "})</f>
        <v xml:space="preserve"> 0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260547</v>
      </c>
      <c r="B895">
        <v>1160</v>
      </c>
      <c r="C895">
        <f t="shared" ref="C895:C958" si="89">1223-B895</f>
        <v>63</v>
      </c>
      <c r="D895">
        <f t="shared" ref="D895:D958" si="90">A895/1000</f>
        <v>260.54700000000003</v>
      </c>
      <c r="E895">
        <f t="shared" ref="E895:E958" si="91">D895+679.734</f>
        <v>940.28100000000006</v>
      </c>
      <c r="F895" s="1">
        <f t="shared" si="88"/>
        <v>164</v>
      </c>
      <c r="G895" s="1">
        <f t="shared" si="88"/>
        <v>32</v>
      </c>
      <c r="H895" s="1">
        <f t="shared" si="88"/>
        <v>0</v>
      </c>
      <c r="I895" s="1">
        <f t="shared" si="88"/>
        <v>0</v>
      </c>
      <c r="J895" s="1">
        <f t="shared" si="88"/>
        <v>0</v>
      </c>
      <c r="K895" s="1">
        <f t="shared" si="87"/>
        <v>0</v>
      </c>
      <c r="L895" s="1">
        <f t="shared" si="87"/>
        <v>0</v>
      </c>
      <c r="M895" s="1">
        <f t="shared" si="87"/>
        <v>0</v>
      </c>
      <c r="N895" s="1">
        <f t="shared" si="87"/>
        <v>0</v>
      </c>
      <c r="O895" s="1">
        <f t="shared" si="87"/>
        <v>0</v>
      </c>
      <c r="P895" s="2"/>
      <c r="Q895" t="str">
        <f>LOOKUP(C:C, {0,115,230,345,460,575,690,805,920,1035,1150}, {"1"," 0","0 ","0 ","0 ","0 ","0 ","0 ","0 ","0 ","0 "})</f>
        <v>1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 0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 0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 0</v>
      </c>
      <c r="X895" t="str">
        <f>LOOKUP(C:C, {0,115,230,345,460,575,690,805,920,1035,1150}, {" 0","0 ","0 ","0 ","0 ","0 ","0 ","1 ","0 ","0 ","0 "})</f>
        <v xml:space="preserve"> 0</v>
      </c>
      <c r="Y895" t="str">
        <f>LOOKUP(C:C, {0,115,230,345,460,575,690,805,920,1035,1150}, {" 0","0 ","0 ","0 ","0 ","0 ","0 ","0 ","1 ","0 ","0 "})</f>
        <v xml:space="preserve"> 0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260891</v>
      </c>
      <c r="B896">
        <v>1198</v>
      </c>
      <c r="C896">
        <f t="shared" si="89"/>
        <v>25</v>
      </c>
      <c r="D896">
        <f t="shared" si="90"/>
        <v>260.89100000000002</v>
      </c>
      <c r="E896">
        <f t="shared" si="91"/>
        <v>940.625</v>
      </c>
      <c r="F896" s="1">
        <f t="shared" si="88"/>
        <v>165</v>
      </c>
      <c r="G896" s="1">
        <f t="shared" si="88"/>
        <v>32</v>
      </c>
      <c r="H896" s="1">
        <f t="shared" si="88"/>
        <v>0</v>
      </c>
      <c r="I896" s="1">
        <f t="shared" si="88"/>
        <v>0</v>
      </c>
      <c r="J896" s="1">
        <f t="shared" si="88"/>
        <v>0</v>
      </c>
      <c r="K896" s="1">
        <f t="shared" si="87"/>
        <v>0</v>
      </c>
      <c r="L896" s="1">
        <f t="shared" si="87"/>
        <v>0</v>
      </c>
      <c r="M896" s="1">
        <f t="shared" si="87"/>
        <v>0</v>
      </c>
      <c r="N896" s="1">
        <f t="shared" si="87"/>
        <v>0</v>
      </c>
      <c r="O896" s="1">
        <f t="shared" si="87"/>
        <v>0</v>
      </c>
      <c r="P896" s="2"/>
      <c r="Q896" t="str">
        <f>LOOKUP(C:C, {0,115,230,345,460,575,690,805,920,1035,1150}, {"1"," 0","0 ","0 ","0 ","0 ","0 ","0 ","0 ","0 ","0 "})</f>
        <v>1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 0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 0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 0</v>
      </c>
      <c r="X896" t="str">
        <f>LOOKUP(C:C, {0,115,230,345,460,575,690,805,920,1035,1150}, {" 0","0 ","0 ","0 ","0 ","0 ","0 ","1 ","0 ","0 ","0 "})</f>
        <v xml:space="preserve"> 0</v>
      </c>
      <c r="Y896" t="str">
        <f>LOOKUP(C:C, {0,115,230,345,460,575,690,805,920,1035,1150}, {" 0","0 ","0 ","0 ","0 ","0 ","0 ","0 ","1 ","0 ","0 "})</f>
        <v xml:space="preserve"> 0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261203</v>
      </c>
      <c r="B897">
        <v>1126</v>
      </c>
      <c r="C897">
        <f t="shared" si="89"/>
        <v>97</v>
      </c>
      <c r="D897">
        <f t="shared" si="90"/>
        <v>261.20299999999997</v>
      </c>
      <c r="E897">
        <f t="shared" si="91"/>
        <v>940.93700000000001</v>
      </c>
      <c r="F897" s="1">
        <f t="shared" si="88"/>
        <v>166</v>
      </c>
      <c r="G897" s="1">
        <f t="shared" si="88"/>
        <v>32</v>
      </c>
      <c r="H897" s="1">
        <f t="shared" si="88"/>
        <v>0</v>
      </c>
      <c r="I897" s="1">
        <f t="shared" si="88"/>
        <v>0</v>
      </c>
      <c r="J897" s="1">
        <f t="shared" si="88"/>
        <v>0</v>
      </c>
      <c r="K897" s="1">
        <f t="shared" si="87"/>
        <v>0</v>
      </c>
      <c r="L897" s="1">
        <f t="shared" si="87"/>
        <v>0</v>
      </c>
      <c r="M897" s="1">
        <f t="shared" si="87"/>
        <v>0</v>
      </c>
      <c r="N897" s="1">
        <f t="shared" si="87"/>
        <v>0</v>
      </c>
      <c r="O897" s="1">
        <f t="shared" si="87"/>
        <v>0</v>
      </c>
      <c r="P897" s="2"/>
      <c r="Q897" t="str">
        <f>LOOKUP(C:C, {0,115,230,345,460,575,690,805,920,1035,1150}, {"1"," 0","0 ","0 ","0 ","0 ","0 ","0 ","0 ","0 ","0 "})</f>
        <v>1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 0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 0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 0</v>
      </c>
      <c r="X897" t="str">
        <f>LOOKUP(C:C, {0,115,230,345,460,575,690,805,920,1035,1150}, {" 0","0 ","0 ","0 ","0 ","0 ","0 ","1 ","0 ","0 ","0 "})</f>
        <v xml:space="preserve"> 0</v>
      </c>
      <c r="Y897" t="str">
        <f>LOOKUP(C:C, {0,115,230,345,460,575,690,805,920,1035,1150}, {" 0","0 ","0 ","0 ","0 ","0 ","0 ","0 ","1 ","0 ","0 "})</f>
        <v xml:space="preserve"> 0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261203</v>
      </c>
      <c r="B898">
        <v>0</v>
      </c>
      <c r="C898">
        <f t="shared" si="89"/>
        <v>1223</v>
      </c>
      <c r="D898">
        <f t="shared" si="90"/>
        <v>261.20299999999997</v>
      </c>
      <c r="E898">
        <f t="shared" si="91"/>
        <v>940.93700000000001</v>
      </c>
      <c r="F898" s="1">
        <f t="shared" si="88"/>
        <v>166</v>
      </c>
      <c r="G898" s="1">
        <f t="shared" si="88"/>
        <v>32</v>
      </c>
      <c r="H898" s="1">
        <f t="shared" si="88"/>
        <v>0</v>
      </c>
      <c r="I898" s="1">
        <f t="shared" si="88"/>
        <v>0</v>
      </c>
      <c r="J898" s="1">
        <f t="shared" si="88"/>
        <v>0</v>
      </c>
      <c r="K898" s="1">
        <f t="shared" si="87"/>
        <v>0</v>
      </c>
      <c r="L898" s="1">
        <f t="shared" si="87"/>
        <v>0</v>
      </c>
      <c r="M898" s="1">
        <f t="shared" si="87"/>
        <v>0</v>
      </c>
      <c r="N898" s="1">
        <f t="shared" si="87"/>
        <v>0</v>
      </c>
      <c r="O898" s="1">
        <f t="shared" si="87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1 </v>
      </c>
    </row>
    <row r="899" spans="1:27" x14ac:dyDescent="0.25">
      <c r="A899">
        <v>264219</v>
      </c>
      <c r="B899">
        <v>0</v>
      </c>
      <c r="C899">
        <f t="shared" si="89"/>
        <v>1223</v>
      </c>
      <c r="D899">
        <f t="shared" si="90"/>
        <v>264.21899999999999</v>
      </c>
      <c r="E899">
        <f t="shared" si="91"/>
        <v>943.95299999999997</v>
      </c>
      <c r="F899" s="1">
        <f t="shared" si="88"/>
        <v>166</v>
      </c>
      <c r="G899" s="1">
        <f t="shared" si="88"/>
        <v>32</v>
      </c>
      <c r="H899" s="1">
        <f t="shared" si="88"/>
        <v>0</v>
      </c>
      <c r="I899" s="1">
        <f t="shared" si="88"/>
        <v>0</v>
      </c>
      <c r="J899" s="1">
        <f t="shared" si="88"/>
        <v>0</v>
      </c>
      <c r="K899" s="1">
        <f t="shared" si="87"/>
        <v>0</v>
      </c>
      <c r="L899" s="1">
        <f t="shared" si="87"/>
        <v>0</v>
      </c>
      <c r="M899" s="1">
        <f t="shared" si="87"/>
        <v>0</v>
      </c>
      <c r="N899" s="1">
        <f t="shared" si="87"/>
        <v>0</v>
      </c>
      <c r="O899" s="1">
        <f t="shared" si="87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1 </v>
      </c>
    </row>
    <row r="900" spans="1:27" x14ac:dyDescent="0.25">
      <c r="A900">
        <v>267125</v>
      </c>
      <c r="B900">
        <v>1120</v>
      </c>
      <c r="C900">
        <f t="shared" si="89"/>
        <v>103</v>
      </c>
      <c r="D900">
        <f t="shared" si="90"/>
        <v>267.125</v>
      </c>
      <c r="E900">
        <f t="shared" si="91"/>
        <v>946.85900000000004</v>
      </c>
      <c r="F900" s="1">
        <f t="shared" si="88"/>
        <v>167</v>
      </c>
      <c r="G900" s="1">
        <f t="shared" si="88"/>
        <v>32</v>
      </c>
      <c r="H900" s="1">
        <f t="shared" si="88"/>
        <v>0</v>
      </c>
      <c r="I900" s="1">
        <f t="shared" si="88"/>
        <v>0</v>
      </c>
      <c r="J900" s="1">
        <f t="shared" si="88"/>
        <v>0</v>
      </c>
      <c r="K900" s="1">
        <f t="shared" si="87"/>
        <v>0</v>
      </c>
      <c r="L900" s="1">
        <f t="shared" si="87"/>
        <v>0</v>
      </c>
      <c r="M900" s="1">
        <f t="shared" si="87"/>
        <v>0</v>
      </c>
      <c r="N900" s="1">
        <f t="shared" si="87"/>
        <v>0</v>
      </c>
      <c r="O900" s="1">
        <f t="shared" si="87"/>
        <v>0</v>
      </c>
      <c r="P900" s="2"/>
      <c r="Q900" t="str">
        <f>LOOKUP(C:C, {0,115,230,345,460,575,690,805,920,1035,1150}, {"1"," 0","0 ","0 ","0 ","0 ","0 ","0 ","0 ","0 ","0 "})</f>
        <v>1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 0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 0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 0</v>
      </c>
      <c r="X900" t="str">
        <f>LOOKUP(C:C, {0,115,230,345,460,575,690,805,920,1035,1150}, {" 0","0 ","0 ","0 ","0 ","0 ","0 ","1 ","0 ","0 ","0 "})</f>
        <v xml:space="preserve"> 0</v>
      </c>
      <c r="Y900" t="str">
        <f>LOOKUP(C:C, {0,115,230,345,460,575,690,805,920,1035,1150}, {" 0","0 ","0 ","0 ","0 ","0 ","0 ","0 ","1 ","0 ","0 "})</f>
        <v xml:space="preserve"> 0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267469</v>
      </c>
      <c r="B901">
        <v>1101</v>
      </c>
      <c r="C901">
        <f t="shared" si="89"/>
        <v>122</v>
      </c>
      <c r="D901">
        <f t="shared" si="90"/>
        <v>267.46899999999999</v>
      </c>
      <c r="E901">
        <f t="shared" si="91"/>
        <v>947.20299999999997</v>
      </c>
      <c r="F901" s="1">
        <f t="shared" si="88"/>
        <v>167</v>
      </c>
      <c r="G901" s="1">
        <f t="shared" si="88"/>
        <v>33</v>
      </c>
      <c r="H901" s="1">
        <f t="shared" si="88"/>
        <v>0</v>
      </c>
      <c r="I901" s="1">
        <f t="shared" si="88"/>
        <v>0</v>
      </c>
      <c r="J901" s="1">
        <f t="shared" si="88"/>
        <v>0</v>
      </c>
      <c r="K901" s="1">
        <f t="shared" si="87"/>
        <v>0</v>
      </c>
      <c r="L901" s="1">
        <f t="shared" si="87"/>
        <v>0</v>
      </c>
      <c r="M901" s="1">
        <f t="shared" si="87"/>
        <v>0</v>
      </c>
      <c r="N901" s="1">
        <f t="shared" si="87"/>
        <v>0</v>
      </c>
      <c r="O901" s="1">
        <f t="shared" si="87"/>
        <v>0</v>
      </c>
      <c r="P901" s="2"/>
      <c r="Q901" t="str">
        <f>LOOKUP(C:C, {0,115,230,345,460,575,690,805,920,1035,1150}, {"1"," 0","0 ","0 ","0 ","0 ","0 ","0 ","0 ","0 ","0 "})</f>
        <v xml:space="preserve"> 0</v>
      </c>
      <c r="R901" t="str">
        <f>LOOKUP(C:C, {0,115,230,345,460,575,690,805,920,1035,1150}, {"0 ","1 ","0 ","0 ","0 ","0 ","0 ","0 ","0 ","0 ","0 "})</f>
        <v xml:space="preserve">1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268750</v>
      </c>
      <c r="B902">
        <v>1120</v>
      </c>
      <c r="C902">
        <f t="shared" si="89"/>
        <v>103</v>
      </c>
      <c r="D902">
        <f t="shared" si="90"/>
        <v>268.75</v>
      </c>
      <c r="E902">
        <f t="shared" si="91"/>
        <v>948.48400000000004</v>
      </c>
      <c r="F902" s="1">
        <f t="shared" si="88"/>
        <v>168</v>
      </c>
      <c r="G902" s="1">
        <f t="shared" si="88"/>
        <v>33</v>
      </c>
      <c r="H902" s="1">
        <f t="shared" si="88"/>
        <v>0</v>
      </c>
      <c r="I902" s="1">
        <f t="shared" si="88"/>
        <v>0</v>
      </c>
      <c r="J902" s="1">
        <f t="shared" si="88"/>
        <v>0</v>
      </c>
      <c r="K902" s="1">
        <f t="shared" si="87"/>
        <v>0</v>
      </c>
      <c r="L902" s="1">
        <f t="shared" si="87"/>
        <v>0</v>
      </c>
      <c r="M902" s="1">
        <f t="shared" si="87"/>
        <v>0</v>
      </c>
      <c r="N902" s="1">
        <f t="shared" si="87"/>
        <v>0</v>
      </c>
      <c r="O902" s="1">
        <f t="shared" si="87"/>
        <v>0</v>
      </c>
      <c r="P902" s="2"/>
      <c r="Q902" t="str">
        <f>LOOKUP(C:C, {0,115,230,345,460,575,690,805,920,1035,1150}, {"1"," 0","0 ","0 ","0 ","0 ","0 ","0 ","0 ","0 ","0 "})</f>
        <v>1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 0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 0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 0</v>
      </c>
      <c r="X902" t="str">
        <f>LOOKUP(C:C, {0,115,230,345,460,575,690,805,920,1035,1150}, {" 0","0 ","0 ","0 ","0 ","0 ","0 ","1 ","0 ","0 ","0 "})</f>
        <v xml:space="preserve"> 0</v>
      </c>
      <c r="Y902" t="str">
        <f>LOOKUP(C:C, {0,115,230,345,460,575,690,805,920,1035,1150}, {" 0","0 ","0 ","0 ","0 ","0 ","0 ","0 ","1 ","0 ","0 "})</f>
        <v xml:space="preserve"> 0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269375</v>
      </c>
      <c r="B903">
        <v>1148</v>
      </c>
      <c r="C903">
        <f t="shared" si="89"/>
        <v>75</v>
      </c>
      <c r="D903">
        <f t="shared" si="90"/>
        <v>269.375</v>
      </c>
      <c r="E903">
        <f t="shared" si="91"/>
        <v>949.10900000000004</v>
      </c>
      <c r="F903" s="1">
        <f t="shared" si="88"/>
        <v>169</v>
      </c>
      <c r="G903" s="1">
        <f t="shared" si="88"/>
        <v>33</v>
      </c>
      <c r="H903" s="1">
        <f t="shared" si="88"/>
        <v>0</v>
      </c>
      <c r="I903" s="1">
        <f t="shared" si="88"/>
        <v>0</v>
      </c>
      <c r="J903" s="1">
        <f t="shared" si="88"/>
        <v>0</v>
      </c>
      <c r="K903" s="1">
        <f t="shared" si="87"/>
        <v>0</v>
      </c>
      <c r="L903" s="1">
        <f t="shared" si="87"/>
        <v>0</v>
      </c>
      <c r="M903" s="1">
        <f t="shared" si="87"/>
        <v>0</v>
      </c>
      <c r="N903" s="1">
        <f t="shared" si="87"/>
        <v>0</v>
      </c>
      <c r="O903" s="1">
        <f t="shared" si="87"/>
        <v>0</v>
      </c>
      <c r="P903" s="2"/>
      <c r="Q903" t="str">
        <f>LOOKUP(C:C, {0,115,230,345,460,575,690,805,920,1035,1150}, {"1"," 0","0 ","0 ","0 ","0 ","0 ","0 ","0 ","0 ","0 "})</f>
        <v>1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 0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 0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 0</v>
      </c>
      <c r="X903" t="str">
        <f>LOOKUP(C:C, {0,115,230,345,460,575,690,805,920,1035,1150}, {" 0","0 ","0 ","0 ","0 ","0 ","0 ","1 ","0 ","0 ","0 "})</f>
        <v xml:space="preserve"> 0</v>
      </c>
      <c r="Y903" t="str">
        <f>LOOKUP(C:C, {0,115,230,345,460,575,690,805,920,1035,1150}, {" 0","0 ","0 ","0 ","0 ","0 ","0 ","0 ","1 ","0 ","0 "})</f>
        <v xml:space="preserve"> 0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269766</v>
      </c>
      <c r="B904">
        <v>1183</v>
      </c>
      <c r="C904">
        <f t="shared" si="89"/>
        <v>40</v>
      </c>
      <c r="D904">
        <f t="shared" si="90"/>
        <v>269.76600000000002</v>
      </c>
      <c r="E904">
        <f t="shared" si="91"/>
        <v>949.5</v>
      </c>
      <c r="F904" s="1">
        <f t="shared" si="88"/>
        <v>170</v>
      </c>
      <c r="G904" s="1">
        <f t="shared" si="88"/>
        <v>33</v>
      </c>
      <c r="H904" s="1">
        <f t="shared" si="88"/>
        <v>0</v>
      </c>
      <c r="I904" s="1">
        <f t="shared" si="88"/>
        <v>0</v>
      </c>
      <c r="J904" s="1">
        <f t="shared" si="88"/>
        <v>0</v>
      </c>
      <c r="K904" s="1">
        <f t="shared" si="87"/>
        <v>0</v>
      </c>
      <c r="L904" s="1">
        <f t="shared" si="87"/>
        <v>0</v>
      </c>
      <c r="M904" s="1">
        <f t="shared" si="87"/>
        <v>0</v>
      </c>
      <c r="N904" s="1">
        <f t="shared" si="87"/>
        <v>0</v>
      </c>
      <c r="O904" s="1">
        <f t="shared" si="87"/>
        <v>0</v>
      </c>
      <c r="P904" s="2"/>
      <c r="Q904" t="str">
        <f>LOOKUP(C:C, {0,115,230,345,460,575,690,805,920,1035,1150}, {"1"," 0","0 ","0 ","0 ","0 ","0 ","0 ","0 ","0 ","0 "})</f>
        <v>1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 0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 0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 0</v>
      </c>
      <c r="X904" t="str">
        <f>LOOKUP(C:C, {0,115,230,345,460,575,690,805,920,1035,1150}, {" 0","0 ","0 ","0 ","0 ","0 ","0 ","1 ","0 ","0 ","0 "})</f>
        <v xml:space="preserve"> 0</v>
      </c>
      <c r="Y904" t="str">
        <f>LOOKUP(C:C, {0,115,230,345,460,575,690,805,920,1035,1150}, {" 0","0 ","0 ","0 ","0 ","0 ","0 ","0 ","1 ","0 ","0 "})</f>
        <v xml:space="preserve"> 0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270125</v>
      </c>
      <c r="B905">
        <v>1076</v>
      </c>
      <c r="C905">
        <f t="shared" si="89"/>
        <v>147</v>
      </c>
      <c r="D905">
        <f t="shared" si="90"/>
        <v>270.125</v>
      </c>
      <c r="E905">
        <f t="shared" si="91"/>
        <v>949.85900000000004</v>
      </c>
      <c r="F905" s="1">
        <f t="shared" si="88"/>
        <v>170</v>
      </c>
      <c r="G905" s="1">
        <f t="shared" si="88"/>
        <v>34</v>
      </c>
      <c r="H905" s="1">
        <f t="shared" si="88"/>
        <v>0</v>
      </c>
      <c r="I905" s="1">
        <f t="shared" si="88"/>
        <v>0</v>
      </c>
      <c r="J905" s="1">
        <f t="shared" si="88"/>
        <v>0</v>
      </c>
      <c r="K905" s="1">
        <f t="shared" si="87"/>
        <v>0</v>
      </c>
      <c r="L905" s="1">
        <f t="shared" si="87"/>
        <v>0</v>
      </c>
      <c r="M905" s="1">
        <f t="shared" si="87"/>
        <v>0</v>
      </c>
      <c r="N905" s="1">
        <f t="shared" si="87"/>
        <v>0</v>
      </c>
      <c r="O905" s="1">
        <f t="shared" si="87"/>
        <v>0</v>
      </c>
      <c r="P905" s="2"/>
      <c r="Q905" t="str">
        <f>LOOKUP(C:C, {0,115,230,345,460,575,690,805,920,1035,1150}, {"1"," 0","0 ","0 ","0 ","0 ","0 ","0 ","0 ","0 ","0 "})</f>
        <v xml:space="preserve"> 0</v>
      </c>
      <c r="R905" t="str">
        <f>LOOKUP(C:C, {0,115,230,345,460,575,690,805,920,1035,1150}, {"0 ","1 ","0 ","0 ","0 ","0 ","0 ","0 ","0 ","0 ","0 "})</f>
        <v xml:space="preserve">1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270532</v>
      </c>
      <c r="B906">
        <v>1160</v>
      </c>
      <c r="C906">
        <f t="shared" si="89"/>
        <v>63</v>
      </c>
      <c r="D906">
        <f t="shared" si="90"/>
        <v>270.53199999999998</v>
      </c>
      <c r="E906">
        <f t="shared" si="91"/>
        <v>950.26600000000008</v>
      </c>
      <c r="F906" s="1">
        <f t="shared" si="88"/>
        <v>171</v>
      </c>
      <c r="G906" s="1">
        <f t="shared" si="88"/>
        <v>34</v>
      </c>
      <c r="H906" s="1">
        <f t="shared" si="88"/>
        <v>0</v>
      </c>
      <c r="I906" s="1">
        <f t="shared" si="88"/>
        <v>0</v>
      </c>
      <c r="J906" s="1">
        <f t="shared" si="88"/>
        <v>0</v>
      </c>
      <c r="K906" s="1">
        <f t="shared" si="87"/>
        <v>0</v>
      </c>
      <c r="L906" s="1">
        <f t="shared" si="87"/>
        <v>0</v>
      </c>
      <c r="M906" s="1">
        <f t="shared" si="87"/>
        <v>0</v>
      </c>
      <c r="N906" s="1">
        <f t="shared" si="87"/>
        <v>0</v>
      </c>
      <c r="O906" s="1">
        <f t="shared" si="87"/>
        <v>0</v>
      </c>
      <c r="P906" s="2"/>
      <c r="Q906" t="str">
        <f>LOOKUP(C:C, {0,115,230,345,460,575,690,805,920,1035,1150}, {"1"," 0","0 ","0 ","0 ","0 ","0 ","0 ","0 ","0 ","0 "})</f>
        <v>1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 0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 0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 0</v>
      </c>
      <c r="X906" t="str">
        <f>LOOKUP(C:C, {0,115,230,345,460,575,690,805,920,1035,1150}, {" 0","0 ","0 ","0 ","0 ","0 ","0 ","1 ","0 ","0 ","0 "})</f>
        <v xml:space="preserve"> 0</v>
      </c>
      <c r="Y906" t="str">
        <f>LOOKUP(C:C, {0,115,230,345,460,575,690,805,920,1035,1150}, {" 0","0 ","0 ","0 ","0 ","0 ","0 ","0 ","1 ","0 ","0 "})</f>
        <v xml:space="preserve"> 0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270532</v>
      </c>
      <c r="B907">
        <v>0</v>
      </c>
      <c r="C907">
        <f t="shared" si="89"/>
        <v>1223</v>
      </c>
      <c r="D907">
        <f t="shared" si="90"/>
        <v>270.53199999999998</v>
      </c>
      <c r="E907">
        <f t="shared" si="91"/>
        <v>950.26600000000008</v>
      </c>
      <c r="F907" s="1">
        <f t="shared" si="88"/>
        <v>171</v>
      </c>
      <c r="G907" s="1">
        <f t="shared" si="88"/>
        <v>34</v>
      </c>
      <c r="H907" s="1">
        <f t="shared" si="88"/>
        <v>0</v>
      </c>
      <c r="I907" s="1">
        <f t="shared" si="88"/>
        <v>0</v>
      </c>
      <c r="J907" s="1">
        <f t="shared" si="88"/>
        <v>0</v>
      </c>
      <c r="K907" s="1">
        <f t="shared" si="87"/>
        <v>0</v>
      </c>
      <c r="L907" s="1">
        <f t="shared" si="87"/>
        <v>0</v>
      </c>
      <c r="M907" s="1">
        <f t="shared" si="87"/>
        <v>0</v>
      </c>
      <c r="N907" s="1">
        <f t="shared" si="87"/>
        <v>0</v>
      </c>
      <c r="O907" s="1">
        <f t="shared" si="87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273563</v>
      </c>
      <c r="B908">
        <v>0</v>
      </c>
      <c r="C908">
        <f t="shared" si="89"/>
        <v>1223</v>
      </c>
      <c r="D908">
        <f t="shared" si="90"/>
        <v>273.56299999999999</v>
      </c>
      <c r="E908">
        <f t="shared" si="91"/>
        <v>953.29700000000003</v>
      </c>
      <c r="F908" s="1">
        <f t="shared" si="88"/>
        <v>171</v>
      </c>
      <c r="G908" s="1">
        <f t="shared" si="88"/>
        <v>34</v>
      </c>
      <c r="H908" s="1">
        <f t="shared" si="88"/>
        <v>0</v>
      </c>
      <c r="I908" s="1">
        <f t="shared" si="88"/>
        <v>0</v>
      </c>
      <c r="J908" s="1">
        <f t="shared" si="88"/>
        <v>0</v>
      </c>
      <c r="K908" s="1">
        <f t="shared" si="87"/>
        <v>0</v>
      </c>
      <c r="L908" s="1">
        <f t="shared" si="87"/>
        <v>0</v>
      </c>
      <c r="M908" s="1">
        <f t="shared" si="87"/>
        <v>0</v>
      </c>
      <c r="N908" s="1">
        <f t="shared" si="87"/>
        <v>0</v>
      </c>
      <c r="O908" s="1">
        <f t="shared" si="87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1 </v>
      </c>
    </row>
    <row r="909" spans="1:27" x14ac:dyDescent="0.25">
      <c r="A909">
        <v>277297</v>
      </c>
      <c r="B909">
        <v>1063</v>
      </c>
      <c r="C909">
        <f t="shared" si="89"/>
        <v>160</v>
      </c>
      <c r="D909">
        <f t="shared" si="90"/>
        <v>277.29700000000003</v>
      </c>
      <c r="E909">
        <f t="shared" si="91"/>
        <v>957.03100000000006</v>
      </c>
      <c r="F909" s="1">
        <f t="shared" si="88"/>
        <v>171</v>
      </c>
      <c r="G909" s="1">
        <f t="shared" si="88"/>
        <v>35</v>
      </c>
      <c r="H909" s="1">
        <f t="shared" si="88"/>
        <v>0</v>
      </c>
      <c r="I909" s="1">
        <f t="shared" si="88"/>
        <v>0</v>
      </c>
      <c r="J909" s="1">
        <f t="shared" si="88"/>
        <v>0</v>
      </c>
      <c r="K909" s="1">
        <f t="shared" si="87"/>
        <v>0</v>
      </c>
      <c r="L909" s="1">
        <f t="shared" si="87"/>
        <v>0</v>
      </c>
      <c r="M909" s="1">
        <f t="shared" si="87"/>
        <v>0</v>
      </c>
      <c r="N909" s="1">
        <f t="shared" si="87"/>
        <v>0</v>
      </c>
      <c r="O909" s="1">
        <f t="shared" si="87"/>
        <v>0</v>
      </c>
      <c r="P909" s="2"/>
      <c r="Q909" t="str">
        <f>LOOKUP(C:C, {0,115,230,345,460,575,690,805,920,1035,1150}, {"1"," 0","0 ","0 ","0 ","0 ","0 ","0 ","0 ","0 ","0 "})</f>
        <v xml:space="preserve"> 0</v>
      </c>
      <c r="R909" t="str">
        <f>LOOKUP(C:C, {0,115,230,345,460,575,690,805,920,1035,1150}, {"0 ","1 ","0 ","0 ","0 ","0 ","0 ","0 ","0 ","0 ","0 "})</f>
        <v xml:space="preserve">1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277594</v>
      </c>
      <c r="B910">
        <v>1198</v>
      </c>
      <c r="C910">
        <f t="shared" si="89"/>
        <v>25</v>
      </c>
      <c r="D910">
        <f t="shared" si="90"/>
        <v>277.59399999999999</v>
      </c>
      <c r="E910">
        <f t="shared" si="91"/>
        <v>957.32799999999997</v>
      </c>
      <c r="F910" s="1">
        <f t="shared" si="88"/>
        <v>172</v>
      </c>
      <c r="G910" s="1">
        <f t="shared" si="88"/>
        <v>35</v>
      </c>
      <c r="H910" s="1">
        <f t="shared" si="88"/>
        <v>0</v>
      </c>
      <c r="I910" s="1">
        <f t="shared" si="88"/>
        <v>0</v>
      </c>
      <c r="J910" s="1">
        <f t="shared" si="88"/>
        <v>0</v>
      </c>
      <c r="K910" s="1">
        <f t="shared" si="87"/>
        <v>0</v>
      </c>
      <c r="L910" s="1">
        <f t="shared" si="87"/>
        <v>0</v>
      </c>
      <c r="M910" s="1">
        <f t="shared" si="87"/>
        <v>0</v>
      </c>
      <c r="N910" s="1">
        <f t="shared" si="87"/>
        <v>0</v>
      </c>
      <c r="O910" s="1">
        <f t="shared" si="87"/>
        <v>0</v>
      </c>
      <c r="P910" s="2"/>
      <c r="Q910" t="str">
        <f>LOOKUP(C:C, {0,115,230,345,460,575,690,805,920,1035,1150}, {"1"," 0","0 ","0 ","0 ","0 ","0 ","0 ","0 ","0 ","0 "})</f>
        <v>1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 0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 0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 0</v>
      </c>
      <c r="X910" t="str">
        <f>LOOKUP(C:C, {0,115,230,345,460,575,690,805,920,1035,1150}, {" 0","0 ","0 ","0 ","0 ","0 ","0 ","1 ","0 ","0 ","0 "})</f>
        <v xml:space="preserve"> 0</v>
      </c>
      <c r="Y910" t="str">
        <f>LOOKUP(C:C, {0,115,230,345,460,575,690,805,920,1035,1150}, {" 0","0 ","0 ","0 ","0 ","0 ","0 ","0 ","1 ","0 ","0 "})</f>
        <v xml:space="preserve"> 0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277860</v>
      </c>
      <c r="B911">
        <v>1170</v>
      </c>
      <c r="C911">
        <f t="shared" si="89"/>
        <v>53</v>
      </c>
      <c r="D911">
        <f t="shared" si="90"/>
        <v>277.86</v>
      </c>
      <c r="E911">
        <f t="shared" si="91"/>
        <v>957.59400000000005</v>
      </c>
      <c r="F911" s="1">
        <f t="shared" si="88"/>
        <v>173</v>
      </c>
      <c r="G911" s="1">
        <f t="shared" si="88"/>
        <v>35</v>
      </c>
      <c r="H911" s="1">
        <f t="shared" si="88"/>
        <v>0</v>
      </c>
      <c r="I911" s="1">
        <f t="shared" si="88"/>
        <v>0</v>
      </c>
      <c r="J911" s="1">
        <f t="shared" si="88"/>
        <v>0</v>
      </c>
      <c r="K911" s="1">
        <f t="shared" si="87"/>
        <v>0</v>
      </c>
      <c r="L911" s="1">
        <f t="shared" si="87"/>
        <v>0</v>
      </c>
      <c r="M911" s="1">
        <f t="shared" si="87"/>
        <v>0</v>
      </c>
      <c r="N911" s="1">
        <f t="shared" si="87"/>
        <v>0</v>
      </c>
      <c r="O911" s="1">
        <f t="shared" si="87"/>
        <v>0</v>
      </c>
      <c r="P911" s="2"/>
      <c r="Q911" t="str">
        <f>LOOKUP(C:C, {0,115,230,345,460,575,690,805,920,1035,1150}, {"1"," 0","0 ","0 ","0 ","0 ","0 ","0 ","0 ","0 ","0 "})</f>
        <v>1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 0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 0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 0</v>
      </c>
      <c r="X911" t="str">
        <f>LOOKUP(C:C, {0,115,230,345,460,575,690,805,920,1035,1150}, {" 0","0 ","0 ","0 ","0 ","0 ","0 ","1 ","0 ","0 ","0 "})</f>
        <v xml:space="preserve"> 0</v>
      </c>
      <c r="Y911" t="str">
        <f>LOOKUP(C:C, {0,115,230,345,460,575,690,805,920,1035,1150}, {" 0","0 ","0 ","0 ","0 ","0 ","0 ","0 ","1 ","0 ","0 "})</f>
        <v xml:space="preserve"> 0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278750</v>
      </c>
      <c r="B912">
        <v>1198</v>
      </c>
      <c r="C912">
        <f t="shared" si="89"/>
        <v>25</v>
      </c>
      <c r="D912">
        <f t="shared" si="90"/>
        <v>278.75</v>
      </c>
      <c r="E912">
        <f t="shared" si="91"/>
        <v>958.48400000000004</v>
      </c>
      <c r="F912" s="1">
        <f t="shared" si="88"/>
        <v>174</v>
      </c>
      <c r="G912" s="1">
        <f t="shared" si="88"/>
        <v>35</v>
      </c>
      <c r="H912" s="1">
        <f t="shared" si="88"/>
        <v>0</v>
      </c>
      <c r="I912" s="1">
        <f t="shared" si="88"/>
        <v>0</v>
      </c>
      <c r="J912" s="1">
        <f t="shared" si="88"/>
        <v>0</v>
      </c>
      <c r="K912" s="1">
        <f t="shared" si="87"/>
        <v>0</v>
      </c>
      <c r="L912" s="1">
        <f t="shared" si="87"/>
        <v>0</v>
      </c>
      <c r="M912" s="1">
        <f t="shared" si="87"/>
        <v>0</v>
      </c>
      <c r="N912" s="1">
        <f t="shared" si="87"/>
        <v>0</v>
      </c>
      <c r="O912" s="1">
        <f t="shared" si="87"/>
        <v>0</v>
      </c>
      <c r="P912" s="2"/>
      <c r="Q912" t="str">
        <f>LOOKUP(C:C, {0,115,230,345,460,575,690,805,920,1035,1150}, {"1"," 0","0 ","0 ","0 ","0 ","0 ","0 ","0 ","0 ","0 "})</f>
        <v>1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 0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 0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 0</v>
      </c>
      <c r="X912" t="str">
        <f>LOOKUP(C:C, {0,115,230,345,460,575,690,805,920,1035,1150}, {" 0","0 ","0 ","0 ","0 ","0 ","0 ","1 ","0 ","0 ","0 "})</f>
        <v xml:space="preserve"> 0</v>
      </c>
      <c r="Y912" t="str">
        <f>LOOKUP(C:C, {0,115,230,345,460,575,690,805,920,1035,1150}, {" 0","0 ","0 ","0 ","0 ","0 ","0 ","0 ","1 ","0 ","0 "})</f>
        <v xml:space="preserve"> 0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279047</v>
      </c>
      <c r="B913">
        <v>1151</v>
      </c>
      <c r="C913">
        <f t="shared" si="89"/>
        <v>72</v>
      </c>
      <c r="D913">
        <f t="shared" si="90"/>
        <v>279.04700000000003</v>
      </c>
      <c r="E913">
        <f t="shared" si="91"/>
        <v>958.78100000000006</v>
      </c>
      <c r="F913" s="1">
        <f t="shared" si="88"/>
        <v>175</v>
      </c>
      <c r="G913" s="1">
        <f t="shared" si="88"/>
        <v>35</v>
      </c>
      <c r="H913" s="1">
        <f t="shared" si="88"/>
        <v>0</v>
      </c>
      <c r="I913" s="1">
        <f t="shared" si="88"/>
        <v>0</v>
      </c>
      <c r="J913" s="1">
        <f t="shared" si="88"/>
        <v>0</v>
      </c>
      <c r="K913" s="1">
        <f t="shared" si="87"/>
        <v>0</v>
      </c>
      <c r="L913" s="1">
        <f t="shared" si="87"/>
        <v>0</v>
      </c>
      <c r="M913" s="1">
        <f t="shared" si="87"/>
        <v>0</v>
      </c>
      <c r="N913" s="1">
        <f t="shared" si="87"/>
        <v>0</v>
      </c>
      <c r="O913" s="1">
        <f t="shared" si="87"/>
        <v>0</v>
      </c>
      <c r="P913" s="2"/>
      <c r="Q913" t="str">
        <f>LOOKUP(C:C, {0,115,230,345,460,575,690,805,920,1035,1150}, {"1"," 0","0 ","0 ","0 ","0 ","0 ","0 ","0 ","0 ","0 "})</f>
        <v>1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 0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 0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 0</v>
      </c>
      <c r="X913" t="str">
        <f>LOOKUP(C:C, {0,115,230,345,460,575,690,805,920,1035,1150}, {" 0","0 ","0 ","0 ","0 ","0 ","0 ","1 ","0 ","0 ","0 "})</f>
        <v xml:space="preserve"> 0</v>
      </c>
      <c r="Y913" t="str">
        <f>LOOKUP(C:C, {0,115,230,345,460,575,690,805,920,1035,1150}, {" 0","0 ","0 ","0 ","0 ","0 ","0 ","0 ","1 ","0 ","0 "})</f>
        <v xml:space="preserve"> 0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279375</v>
      </c>
      <c r="B914">
        <v>1160</v>
      </c>
      <c r="C914">
        <f t="shared" si="89"/>
        <v>63</v>
      </c>
      <c r="D914">
        <f t="shared" si="90"/>
        <v>279.375</v>
      </c>
      <c r="E914">
        <f t="shared" si="91"/>
        <v>959.10900000000004</v>
      </c>
      <c r="F914" s="1">
        <f t="shared" si="88"/>
        <v>176</v>
      </c>
      <c r="G914" s="1">
        <f t="shared" si="88"/>
        <v>35</v>
      </c>
      <c r="H914" s="1">
        <f t="shared" si="88"/>
        <v>0</v>
      </c>
      <c r="I914" s="1">
        <f t="shared" si="88"/>
        <v>0</v>
      </c>
      <c r="J914" s="1">
        <f t="shared" si="88"/>
        <v>0</v>
      </c>
      <c r="K914" s="1">
        <f t="shared" si="87"/>
        <v>0</v>
      </c>
      <c r="L914" s="1">
        <f t="shared" si="87"/>
        <v>0</v>
      </c>
      <c r="M914" s="1">
        <f t="shared" si="87"/>
        <v>0</v>
      </c>
      <c r="N914" s="1">
        <f t="shared" si="87"/>
        <v>0</v>
      </c>
      <c r="O914" s="1">
        <f t="shared" si="87"/>
        <v>0</v>
      </c>
      <c r="P914" s="2"/>
      <c r="Q914" t="str">
        <f>LOOKUP(C:C, {0,115,230,345,460,575,690,805,920,1035,1150}, {"1"," 0","0 ","0 ","0 ","0 ","0 ","0 ","0 ","0 ","0 "})</f>
        <v>1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 0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 0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 0</v>
      </c>
      <c r="X914" t="str">
        <f>LOOKUP(C:C, {0,115,230,345,460,575,690,805,920,1035,1150}, {" 0","0 ","0 ","0 ","0 ","0 ","0 ","1 ","0 ","0 ","0 "})</f>
        <v xml:space="preserve"> 0</v>
      </c>
      <c r="Y914" t="str">
        <f>LOOKUP(C:C, {0,115,230,345,460,575,690,805,920,1035,1150}, {" 0","0 ","0 ","0 ","0 ","0 ","0 ","0 ","1 ","0 ","0 "})</f>
        <v xml:space="preserve"> 0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279375</v>
      </c>
      <c r="B915">
        <v>0</v>
      </c>
      <c r="C915">
        <f t="shared" si="89"/>
        <v>1223</v>
      </c>
      <c r="D915">
        <f t="shared" si="90"/>
        <v>279.375</v>
      </c>
      <c r="E915">
        <f t="shared" si="91"/>
        <v>959.10900000000004</v>
      </c>
      <c r="F915" s="1">
        <f t="shared" si="88"/>
        <v>176</v>
      </c>
      <c r="G915" s="1">
        <f t="shared" si="88"/>
        <v>35</v>
      </c>
      <c r="H915" s="1">
        <f t="shared" si="88"/>
        <v>0</v>
      </c>
      <c r="I915" s="1">
        <f t="shared" si="88"/>
        <v>0</v>
      </c>
      <c r="J915" s="1">
        <f t="shared" si="88"/>
        <v>0</v>
      </c>
      <c r="K915" s="1">
        <f t="shared" si="87"/>
        <v>0</v>
      </c>
      <c r="L915" s="1">
        <f t="shared" si="87"/>
        <v>0</v>
      </c>
      <c r="M915" s="1">
        <f t="shared" si="87"/>
        <v>0</v>
      </c>
      <c r="N915" s="1">
        <f t="shared" si="87"/>
        <v>0</v>
      </c>
      <c r="O915" s="1">
        <f t="shared" si="87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1 </v>
      </c>
    </row>
    <row r="916" spans="1:27" x14ac:dyDescent="0.25">
      <c r="A916">
        <v>282391</v>
      </c>
      <c r="B916">
        <v>0</v>
      </c>
      <c r="C916">
        <f t="shared" si="89"/>
        <v>1223</v>
      </c>
      <c r="D916">
        <f t="shared" si="90"/>
        <v>282.39100000000002</v>
      </c>
      <c r="E916">
        <f t="shared" si="91"/>
        <v>962.125</v>
      </c>
      <c r="F916" s="1">
        <f t="shared" si="88"/>
        <v>176</v>
      </c>
      <c r="G916" s="1">
        <f t="shared" si="88"/>
        <v>35</v>
      </c>
      <c r="H916" s="1">
        <f t="shared" si="88"/>
        <v>0</v>
      </c>
      <c r="I916" s="1">
        <f t="shared" si="88"/>
        <v>0</v>
      </c>
      <c r="J916" s="1">
        <f t="shared" si="88"/>
        <v>0</v>
      </c>
      <c r="K916" s="1">
        <f t="shared" si="87"/>
        <v>0</v>
      </c>
      <c r="L916" s="1">
        <f t="shared" si="87"/>
        <v>0</v>
      </c>
      <c r="M916" s="1">
        <f t="shared" si="87"/>
        <v>0</v>
      </c>
      <c r="N916" s="1">
        <f t="shared" si="87"/>
        <v>0</v>
      </c>
      <c r="O916" s="1">
        <f t="shared" si="87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1 </v>
      </c>
    </row>
    <row r="917" spans="1:27" x14ac:dyDescent="0.25">
      <c r="A917">
        <v>284922</v>
      </c>
      <c r="B917">
        <v>1082</v>
      </c>
      <c r="C917">
        <f t="shared" si="89"/>
        <v>141</v>
      </c>
      <c r="D917">
        <f t="shared" si="90"/>
        <v>284.92200000000003</v>
      </c>
      <c r="E917">
        <f t="shared" si="91"/>
        <v>964.65600000000006</v>
      </c>
      <c r="F917" s="1">
        <f t="shared" si="88"/>
        <v>176</v>
      </c>
      <c r="G917" s="1">
        <f t="shared" si="88"/>
        <v>36</v>
      </c>
      <c r="H917" s="1">
        <f t="shared" si="88"/>
        <v>0</v>
      </c>
      <c r="I917" s="1">
        <f t="shared" si="88"/>
        <v>0</v>
      </c>
      <c r="J917" s="1">
        <f t="shared" si="88"/>
        <v>0</v>
      </c>
      <c r="K917" s="1">
        <f t="shared" si="87"/>
        <v>0</v>
      </c>
      <c r="L917" s="1">
        <f t="shared" si="87"/>
        <v>0</v>
      </c>
      <c r="M917" s="1">
        <f t="shared" si="87"/>
        <v>0</v>
      </c>
      <c r="N917" s="1">
        <f t="shared" si="87"/>
        <v>0</v>
      </c>
      <c r="O917" s="1">
        <f t="shared" si="87"/>
        <v>0</v>
      </c>
      <c r="P917" s="2"/>
      <c r="Q917" t="str">
        <f>LOOKUP(C:C, {0,115,230,345,460,575,690,805,920,1035,1150}, {"1"," 0","0 ","0 ","0 ","0 ","0 ","0 ","0 ","0 ","0 "})</f>
        <v xml:space="preserve"> 0</v>
      </c>
      <c r="R917" t="str">
        <f>LOOKUP(C:C, {0,115,230,345,460,575,690,805,920,1035,1150}, {"0 ","1 ","0 ","0 ","0 ","0 ","0 ","0 ","0 ","0 ","0 "})</f>
        <v xml:space="preserve">1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285250</v>
      </c>
      <c r="B918">
        <v>1178</v>
      </c>
      <c r="C918">
        <f t="shared" si="89"/>
        <v>45</v>
      </c>
      <c r="D918">
        <f t="shared" si="90"/>
        <v>285.25</v>
      </c>
      <c r="E918">
        <f t="shared" si="91"/>
        <v>964.98400000000004</v>
      </c>
      <c r="F918" s="1">
        <f t="shared" si="88"/>
        <v>177</v>
      </c>
      <c r="G918" s="1">
        <f t="shared" si="88"/>
        <v>36</v>
      </c>
      <c r="H918" s="1">
        <f t="shared" si="88"/>
        <v>0</v>
      </c>
      <c r="I918" s="1">
        <f t="shared" si="88"/>
        <v>0</v>
      </c>
      <c r="J918" s="1">
        <f t="shared" si="88"/>
        <v>0</v>
      </c>
      <c r="K918" s="1">
        <f t="shared" si="87"/>
        <v>0</v>
      </c>
      <c r="L918" s="1">
        <f t="shared" si="87"/>
        <v>0</v>
      </c>
      <c r="M918" s="1">
        <f t="shared" si="87"/>
        <v>0</v>
      </c>
      <c r="N918" s="1">
        <f t="shared" si="87"/>
        <v>0</v>
      </c>
      <c r="O918" s="1">
        <f t="shared" si="87"/>
        <v>0</v>
      </c>
      <c r="P918" s="2"/>
      <c r="Q918" t="str">
        <f>LOOKUP(C:C, {0,115,230,345,460,575,690,805,920,1035,1150}, {"1"," 0","0 ","0 ","0 ","0 ","0 ","0 ","0 ","0 ","0 "})</f>
        <v>1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 0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 0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 0</v>
      </c>
      <c r="X918" t="str">
        <f>LOOKUP(C:C, {0,115,230,345,460,575,690,805,920,1035,1150}, {" 0","0 ","0 ","0 ","0 ","0 ","0 ","1 ","0 ","0 ","0 "})</f>
        <v xml:space="preserve"> 0</v>
      </c>
      <c r="Y918" t="str">
        <f>LOOKUP(C:C, {0,115,230,345,460,575,690,805,920,1035,1150}, {" 0","0 ","0 ","0 ","0 ","0 ","0 ","0 ","1 ","0 ","0 "})</f>
        <v xml:space="preserve"> 0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285844</v>
      </c>
      <c r="B919">
        <v>1135</v>
      </c>
      <c r="C919">
        <f t="shared" si="89"/>
        <v>88</v>
      </c>
      <c r="D919">
        <f t="shared" si="90"/>
        <v>285.84399999999999</v>
      </c>
      <c r="E919">
        <f t="shared" si="91"/>
        <v>965.57799999999997</v>
      </c>
      <c r="F919" s="1">
        <f t="shared" si="88"/>
        <v>178</v>
      </c>
      <c r="G919" s="1">
        <f t="shared" si="88"/>
        <v>36</v>
      </c>
      <c r="H919" s="1">
        <f t="shared" si="88"/>
        <v>0</v>
      </c>
      <c r="I919" s="1">
        <f t="shared" si="88"/>
        <v>0</v>
      </c>
      <c r="J919" s="1">
        <f t="shared" si="88"/>
        <v>0</v>
      </c>
      <c r="K919" s="1">
        <f t="shared" si="87"/>
        <v>0</v>
      </c>
      <c r="L919" s="1">
        <f t="shared" si="87"/>
        <v>0</v>
      </c>
      <c r="M919" s="1">
        <f t="shared" si="87"/>
        <v>0</v>
      </c>
      <c r="N919" s="1">
        <f t="shared" si="87"/>
        <v>0</v>
      </c>
      <c r="O919" s="1">
        <f t="shared" si="87"/>
        <v>0</v>
      </c>
      <c r="P919" s="2"/>
      <c r="Q919" t="str">
        <f>LOOKUP(C:C, {0,115,230,345,460,575,690,805,920,1035,1150}, {"1"," 0","0 ","0 ","0 ","0 ","0 ","0 ","0 ","0 ","0 "})</f>
        <v>1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 0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 0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 0</v>
      </c>
      <c r="X919" t="str">
        <f>LOOKUP(C:C, {0,115,230,345,460,575,690,805,920,1035,1150}, {" 0","0 ","0 ","0 ","0 ","0 ","0 ","1 ","0 ","0 ","0 "})</f>
        <v xml:space="preserve"> 0</v>
      </c>
      <c r="Y919" t="str">
        <f>LOOKUP(C:C, {0,115,230,345,460,575,690,805,920,1035,1150}, {" 0","0 ","0 ","0 ","0 ","0 ","0 ","0 ","1 ","0 ","0 "})</f>
        <v xml:space="preserve"> 0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286157</v>
      </c>
      <c r="B920">
        <v>1088</v>
      </c>
      <c r="C920">
        <f t="shared" si="89"/>
        <v>135</v>
      </c>
      <c r="D920">
        <f t="shared" si="90"/>
        <v>286.15699999999998</v>
      </c>
      <c r="E920">
        <f t="shared" si="91"/>
        <v>965.89100000000008</v>
      </c>
      <c r="F920" s="1">
        <f t="shared" si="88"/>
        <v>178</v>
      </c>
      <c r="G920" s="1">
        <f t="shared" si="88"/>
        <v>37</v>
      </c>
      <c r="H920" s="1">
        <f t="shared" si="88"/>
        <v>0</v>
      </c>
      <c r="I920" s="1">
        <f t="shared" si="88"/>
        <v>0</v>
      </c>
      <c r="J920" s="1">
        <f t="shared" si="88"/>
        <v>0</v>
      </c>
      <c r="K920" s="1">
        <f t="shared" si="87"/>
        <v>0</v>
      </c>
      <c r="L920" s="1">
        <f t="shared" si="87"/>
        <v>0</v>
      </c>
      <c r="M920" s="1">
        <f t="shared" si="87"/>
        <v>0</v>
      </c>
      <c r="N920" s="1">
        <f t="shared" si="87"/>
        <v>0</v>
      </c>
      <c r="O920" s="1">
        <f t="shared" si="87"/>
        <v>0</v>
      </c>
      <c r="P920" s="2"/>
      <c r="Q920" t="str">
        <f>LOOKUP(C:C, {0,115,230,345,460,575,690,805,920,1035,1150}, {"1"," 0","0 ","0 ","0 ","0 ","0 ","0 ","0 ","0 ","0 "})</f>
        <v xml:space="preserve"> 0</v>
      </c>
      <c r="R920" t="str">
        <f>LOOKUP(C:C, {0,115,230,345,460,575,690,805,920,1035,1150}, {"0 ","1 ","0 ","0 ","0 ","0 ","0 ","0 ","0 ","0 ","0 "})</f>
        <v xml:space="preserve">1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286766</v>
      </c>
      <c r="B921">
        <v>1150</v>
      </c>
      <c r="C921">
        <f t="shared" si="89"/>
        <v>73</v>
      </c>
      <c r="D921">
        <f t="shared" si="90"/>
        <v>286.76600000000002</v>
      </c>
      <c r="E921">
        <f t="shared" si="91"/>
        <v>966.5</v>
      </c>
      <c r="F921" s="1">
        <f t="shared" si="88"/>
        <v>179</v>
      </c>
      <c r="G921" s="1">
        <f t="shared" si="88"/>
        <v>37</v>
      </c>
      <c r="H921" s="1">
        <f t="shared" si="88"/>
        <v>0</v>
      </c>
      <c r="I921" s="1">
        <f t="shared" si="88"/>
        <v>0</v>
      </c>
      <c r="J921" s="1">
        <f t="shared" si="88"/>
        <v>0</v>
      </c>
      <c r="K921" s="1">
        <f t="shared" si="87"/>
        <v>0</v>
      </c>
      <c r="L921" s="1">
        <f t="shared" si="87"/>
        <v>0</v>
      </c>
      <c r="M921" s="1">
        <f t="shared" si="87"/>
        <v>0</v>
      </c>
      <c r="N921" s="1">
        <f t="shared" si="87"/>
        <v>0</v>
      </c>
      <c r="O921" s="1">
        <f t="shared" si="87"/>
        <v>0</v>
      </c>
      <c r="P921" s="2"/>
      <c r="Q921" t="str">
        <f>LOOKUP(C:C, {0,115,230,345,460,575,690,805,920,1035,1150}, {"1"," 0","0 ","0 ","0 ","0 ","0 ","0 ","0 ","0 ","0 "})</f>
        <v>1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 0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 0</v>
      </c>
      <c r="X921" t="str">
        <f>LOOKUP(C:C, {0,115,230,345,460,575,690,805,920,1035,1150}, {" 0","0 ","0 ","0 ","0 ","0 ","0 ","1 ","0 ","0 ","0 "})</f>
        <v xml:space="preserve"> 0</v>
      </c>
      <c r="Y921" t="str">
        <f>LOOKUP(C:C, {0,115,230,345,460,575,690,805,920,1035,1150}, {" 0","0 ","0 ","0 ","0 ","0 ","0 ","0 ","1 ","0 ","0 "})</f>
        <v xml:space="preserve"> 0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287125</v>
      </c>
      <c r="B922">
        <v>1198</v>
      </c>
      <c r="C922">
        <f t="shared" si="89"/>
        <v>25</v>
      </c>
      <c r="D922">
        <f t="shared" si="90"/>
        <v>287.125</v>
      </c>
      <c r="E922">
        <f t="shared" si="91"/>
        <v>966.85900000000004</v>
      </c>
      <c r="F922" s="1">
        <f t="shared" si="88"/>
        <v>180</v>
      </c>
      <c r="G922" s="1">
        <f t="shared" si="88"/>
        <v>37</v>
      </c>
      <c r="H922" s="1">
        <f t="shared" si="88"/>
        <v>0</v>
      </c>
      <c r="I922" s="1">
        <f t="shared" si="88"/>
        <v>0</v>
      </c>
      <c r="J922" s="1">
        <f t="shared" si="88"/>
        <v>0</v>
      </c>
      <c r="K922" s="1">
        <f t="shared" si="87"/>
        <v>0</v>
      </c>
      <c r="L922" s="1">
        <f t="shared" si="87"/>
        <v>0</v>
      </c>
      <c r="M922" s="1">
        <f t="shared" si="87"/>
        <v>0</v>
      </c>
      <c r="N922" s="1">
        <f t="shared" si="87"/>
        <v>0</v>
      </c>
      <c r="O922" s="1">
        <f t="shared" si="87"/>
        <v>0</v>
      </c>
      <c r="P922" s="2"/>
      <c r="Q922" t="str">
        <f>LOOKUP(C:C, {0,115,230,345,460,575,690,805,920,1035,1150}, {"1"," 0","0 ","0 ","0 ","0 ","0 ","0 ","0 ","0 ","0 "})</f>
        <v>1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 0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 0</v>
      </c>
      <c r="X922" t="str">
        <f>LOOKUP(C:C, {0,115,230,345,460,575,690,805,920,1035,1150}, {" 0","0 ","0 ","0 ","0 ","0 ","0 ","1 ","0 ","0 ","0 "})</f>
        <v xml:space="preserve"> 0</v>
      </c>
      <c r="Y922" t="str">
        <f>LOOKUP(C:C, {0,115,230,345,460,575,690,805,920,1035,1150}, {" 0","0 ","0 ","0 ","0 ","0 ","0 ","0 ","1 ","0 ","0 "})</f>
        <v xml:space="preserve"> 0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287844</v>
      </c>
      <c r="B923">
        <v>1101</v>
      </c>
      <c r="C923">
        <f t="shared" si="89"/>
        <v>122</v>
      </c>
      <c r="D923">
        <f t="shared" si="90"/>
        <v>287.84399999999999</v>
      </c>
      <c r="E923">
        <f t="shared" si="91"/>
        <v>967.57799999999997</v>
      </c>
      <c r="F923" s="1">
        <f t="shared" si="88"/>
        <v>180</v>
      </c>
      <c r="G923" s="1">
        <f t="shared" si="88"/>
        <v>38</v>
      </c>
      <c r="H923" s="1">
        <f t="shared" si="88"/>
        <v>0</v>
      </c>
      <c r="I923" s="1">
        <f t="shared" si="88"/>
        <v>0</v>
      </c>
      <c r="J923" s="1">
        <f t="shared" si="88"/>
        <v>0</v>
      </c>
      <c r="K923" s="1">
        <f t="shared" si="87"/>
        <v>0</v>
      </c>
      <c r="L923" s="1">
        <f t="shared" si="87"/>
        <v>0</v>
      </c>
      <c r="M923" s="1">
        <f t="shared" si="87"/>
        <v>0</v>
      </c>
      <c r="N923" s="1">
        <f t="shared" si="87"/>
        <v>0</v>
      </c>
      <c r="O923" s="1">
        <f t="shared" si="87"/>
        <v>0</v>
      </c>
      <c r="P923" s="2"/>
      <c r="Q923" t="str">
        <f>LOOKUP(C:C, {0,115,230,345,460,575,690,805,920,1035,1150}, {"1"," 0","0 ","0 ","0 ","0 ","0 ","0 ","0 ","0 ","0 "})</f>
        <v xml:space="preserve"> 0</v>
      </c>
      <c r="R923" t="str">
        <f>LOOKUP(C:C, {0,115,230,345,460,575,690,805,920,1035,1150}, {"0 ","1 ","0 ","0 ","0 ","0 ","0 ","0 ","0 ","0 ","0 "})</f>
        <v xml:space="preserve">1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288235</v>
      </c>
      <c r="B924">
        <v>1178</v>
      </c>
      <c r="C924">
        <f t="shared" si="89"/>
        <v>45</v>
      </c>
      <c r="D924">
        <f t="shared" si="90"/>
        <v>288.23500000000001</v>
      </c>
      <c r="E924">
        <f t="shared" si="91"/>
        <v>967.96900000000005</v>
      </c>
      <c r="F924" s="1">
        <f t="shared" si="88"/>
        <v>181</v>
      </c>
      <c r="G924" s="1">
        <f t="shared" si="88"/>
        <v>38</v>
      </c>
      <c r="H924" s="1">
        <f t="shared" si="88"/>
        <v>0</v>
      </c>
      <c r="I924" s="1">
        <f t="shared" si="88"/>
        <v>0</v>
      </c>
      <c r="J924" s="1">
        <f t="shared" si="88"/>
        <v>0</v>
      </c>
      <c r="K924" s="1">
        <f t="shared" si="87"/>
        <v>0</v>
      </c>
      <c r="L924" s="1">
        <f t="shared" si="87"/>
        <v>0</v>
      </c>
      <c r="M924" s="1">
        <f t="shared" si="87"/>
        <v>0</v>
      </c>
      <c r="N924" s="1">
        <f t="shared" si="87"/>
        <v>0</v>
      </c>
      <c r="O924" s="1">
        <f t="shared" si="87"/>
        <v>0</v>
      </c>
      <c r="P924" s="2"/>
      <c r="Q924" t="str">
        <f>LOOKUP(C:C, {0,115,230,345,460,575,690,805,920,1035,1150}, {"1"," 0","0 ","0 ","0 ","0 ","0 ","0 ","0 ","0 ","0 "})</f>
        <v>1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 0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 0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 0</v>
      </c>
      <c r="X924" t="str">
        <f>LOOKUP(C:C, {0,115,230,345,460,575,690,805,920,1035,1150}, {" 0","0 ","0 ","0 ","0 ","0 ","0 ","1 ","0 ","0 ","0 "})</f>
        <v xml:space="preserve"> 0</v>
      </c>
      <c r="Y924" t="str">
        <f>LOOKUP(C:C, {0,115,230,345,460,575,690,805,920,1035,1150}, {" 0","0 ","0 ","0 ","0 ","0 ","0 ","0 ","1 ","0 ","0 "})</f>
        <v xml:space="preserve"> 0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288235</v>
      </c>
      <c r="B925">
        <v>0</v>
      </c>
      <c r="C925">
        <f t="shared" si="89"/>
        <v>1223</v>
      </c>
      <c r="D925">
        <f t="shared" si="90"/>
        <v>288.23500000000001</v>
      </c>
      <c r="E925">
        <f t="shared" si="91"/>
        <v>967.96900000000005</v>
      </c>
      <c r="F925" s="1">
        <f t="shared" si="88"/>
        <v>181</v>
      </c>
      <c r="G925" s="1">
        <f t="shared" si="88"/>
        <v>38</v>
      </c>
      <c r="H925" s="1">
        <f t="shared" si="88"/>
        <v>0</v>
      </c>
      <c r="I925" s="1">
        <f t="shared" si="88"/>
        <v>0</v>
      </c>
      <c r="J925" s="1">
        <f t="shared" si="88"/>
        <v>0</v>
      </c>
      <c r="K925" s="1">
        <f t="shared" si="87"/>
        <v>0</v>
      </c>
      <c r="L925" s="1">
        <f t="shared" si="87"/>
        <v>0</v>
      </c>
      <c r="M925" s="1">
        <f t="shared" si="87"/>
        <v>0</v>
      </c>
      <c r="N925" s="1">
        <f t="shared" si="87"/>
        <v>0</v>
      </c>
      <c r="O925" s="1">
        <f t="shared" si="87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1 </v>
      </c>
    </row>
    <row r="926" spans="1:27" x14ac:dyDescent="0.25">
      <c r="A926">
        <v>291266</v>
      </c>
      <c r="B926">
        <v>0</v>
      </c>
      <c r="C926">
        <f t="shared" si="89"/>
        <v>1223</v>
      </c>
      <c r="D926">
        <f t="shared" si="90"/>
        <v>291.26600000000002</v>
      </c>
      <c r="E926">
        <f t="shared" si="91"/>
        <v>971</v>
      </c>
      <c r="F926" s="1">
        <f t="shared" si="88"/>
        <v>181</v>
      </c>
      <c r="G926" s="1">
        <f t="shared" si="88"/>
        <v>38</v>
      </c>
      <c r="H926" s="1">
        <f t="shared" si="88"/>
        <v>0</v>
      </c>
      <c r="I926" s="1">
        <f t="shared" si="88"/>
        <v>0</v>
      </c>
      <c r="J926" s="1">
        <f t="shared" si="88"/>
        <v>0</v>
      </c>
      <c r="K926" s="1">
        <f t="shared" si="87"/>
        <v>0</v>
      </c>
      <c r="L926" s="1">
        <f t="shared" si="87"/>
        <v>0</v>
      </c>
      <c r="M926" s="1">
        <f t="shared" si="87"/>
        <v>0</v>
      </c>
      <c r="N926" s="1">
        <f t="shared" si="87"/>
        <v>0</v>
      </c>
      <c r="O926" s="1">
        <f t="shared" si="87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1 </v>
      </c>
    </row>
    <row r="927" spans="1:27" x14ac:dyDescent="0.25">
      <c r="A927">
        <v>293782</v>
      </c>
      <c r="B927">
        <v>1120</v>
      </c>
      <c r="C927">
        <f t="shared" si="89"/>
        <v>103</v>
      </c>
      <c r="D927">
        <f t="shared" si="90"/>
        <v>293.78199999999998</v>
      </c>
      <c r="E927">
        <f t="shared" si="91"/>
        <v>973.51600000000008</v>
      </c>
      <c r="F927" s="1">
        <f t="shared" si="88"/>
        <v>182</v>
      </c>
      <c r="G927" s="1">
        <f t="shared" si="88"/>
        <v>38</v>
      </c>
      <c r="H927" s="1">
        <f t="shared" si="88"/>
        <v>0</v>
      </c>
      <c r="I927" s="1">
        <f t="shared" si="88"/>
        <v>0</v>
      </c>
      <c r="J927" s="1">
        <f t="shared" si="88"/>
        <v>0</v>
      </c>
      <c r="K927" s="1">
        <f t="shared" si="87"/>
        <v>0</v>
      </c>
      <c r="L927" s="1">
        <f t="shared" si="87"/>
        <v>0</v>
      </c>
      <c r="M927" s="1">
        <f t="shared" si="87"/>
        <v>0</v>
      </c>
      <c r="N927" s="1">
        <f t="shared" si="87"/>
        <v>0</v>
      </c>
      <c r="O927" s="1">
        <f t="shared" si="87"/>
        <v>0</v>
      </c>
      <c r="P927" s="2"/>
      <c r="Q927" t="str">
        <f>LOOKUP(C:C, {0,115,230,345,460,575,690,805,920,1035,1150}, {"1"," 0","0 ","0 ","0 ","0 ","0 ","0 ","0 ","0 ","0 "})</f>
        <v>1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 0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 0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 0</v>
      </c>
      <c r="X927" t="str">
        <f>LOOKUP(C:C, {0,115,230,345,460,575,690,805,920,1035,1150}, {" 0","0 ","0 ","0 ","0 ","0 ","0 ","1 ","0 ","0 ","0 "})</f>
        <v xml:space="preserve"> 0</v>
      </c>
      <c r="Y927" t="str">
        <f>LOOKUP(C:C, {0,115,230,345,460,575,690,805,920,1035,1150}, {" 0","0 ","0 ","0 ","0 ","0 ","0 ","0 ","1 ","0 ","0 "})</f>
        <v xml:space="preserve"> 0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294094</v>
      </c>
      <c r="B928">
        <v>1160</v>
      </c>
      <c r="C928">
        <f t="shared" si="89"/>
        <v>63</v>
      </c>
      <c r="D928">
        <f t="shared" si="90"/>
        <v>294.09399999999999</v>
      </c>
      <c r="E928">
        <f t="shared" si="91"/>
        <v>973.82799999999997</v>
      </c>
      <c r="F928" s="1">
        <f t="shared" si="88"/>
        <v>183</v>
      </c>
      <c r="G928" s="1">
        <f t="shared" si="88"/>
        <v>38</v>
      </c>
      <c r="H928" s="1">
        <f t="shared" si="88"/>
        <v>0</v>
      </c>
      <c r="I928" s="1">
        <f t="shared" si="88"/>
        <v>0</v>
      </c>
      <c r="J928" s="1">
        <f t="shared" si="88"/>
        <v>0</v>
      </c>
      <c r="K928" s="1">
        <f t="shared" si="87"/>
        <v>0</v>
      </c>
      <c r="L928" s="1">
        <f t="shared" si="87"/>
        <v>0</v>
      </c>
      <c r="M928" s="1">
        <f t="shared" si="87"/>
        <v>0</v>
      </c>
      <c r="N928" s="1">
        <f t="shared" si="87"/>
        <v>0</v>
      </c>
      <c r="O928" s="1">
        <f t="shared" si="87"/>
        <v>0</v>
      </c>
      <c r="P928" s="2"/>
      <c r="Q928" t="str">
        <f>LOOKUP(C:C, {0,115,230,345,460,575,690,805,920,1035,1150}, {"1"," 0","0 ","0 ","0 ","0 ","0 ","0 ","0 ","0 ","0 "})</f>
        <v>1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 0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 0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 0</v>
      </c>
      <c r="X928" t="str">
        <f>LOOKUP(C:C, {0,115,230,345,460,575,690,805,920,1035,1150}, {" 0","0 ","0 ","0 ","0 ","0 ","0 ","1 ","0 ","0 ","0 "})</f>
        <v xml:space="preserve"> 0</v>
      </c>
      <c r="Y928" t="str">
        <f>LOOKUP(C:C, {0,115,230,345,460,575,690,805,920,1035,1150}, {" 0","0 ","0 ","0 ","0 ","0 ","0 ","0 ","1 ","0 ","0 "})</f>
        <v xml:space="preserve"> 0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294375</v>
      </c>
      <c r="B929">
        <v>1178</v>
      </c>
      <c r="C929">
        <f t="shared" si="89"/>
        <v>45</v>
      </c>
      <c r="D929">
        <f t="shared" si="90"/>
        <v>294.375</v>
      </c>
      <c r="E929">
        <f t="shared" si="91"/>
        <v>974.10900000000004</v>
      </c>
      <c r="F929" s="1">
        <f t="shared" si="88"/>
        <v>184</v>
      </c>
      <c r="G929" s="1">
        <f t="shared" si="88"/>
        <v>38</v>
      </c>
      <c r="H929" s="1">
        <f t="shared" si="88"/>
        <v>0</v>
      </c>
      <c r="I929" s="1">
        <f t="shared" si="88"/>
        <v>0</v>
      </c>
      <c r="J929" s="1">
        <f t="shared" si="88"/>
        <v>0</v>
      </c>
      <c r="K929" s="1">
        <f t="shared" si="87"/>
        <v>0</v>
      </c>
      <c r="L929" s="1">
        <f t="shared" si="87"/>
        <v>0</v>
      </c>
      <c r="M929" s="1">
        <f t="shared" si="87"/>
        <v>0</v>
      </c>
      <c r="N929" s="1">
        <f t="shared" si="87"/>
        <v>0</v>
      </c>
      <c r="O929" s="1">
        <f t="shared" si="87"/>
        <v>0</v>
      </c>
      <c r="P929" s="2"/>
      <c r="Q929" t="str">
        <f>LOOKUP(C:C, {0,115,230,345,460,575,690,805,920,1035,1150}, {"1"," 0","0 ","0 ","0 ","0 ","0 ","0 ","0 ","0 ","0 "})</f>
        <v>1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 0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 0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 0</v>
      </c>
      <c r="X929" t="str">
        <f>LOOKUP(C:C, {0,115,230,345,460,575,690,805,920,1035,1150}, {" 0","0 ","0 ","0 ","0 ","0 ","0 ","1 ","0 ","0 ","0 "})</f>
        <v xml:space="preserve"> 0</v>
      </c>
      <c r="Y929" t="str">
        <f>LOOKUP(C:C, {0,115,230,345,460,575,690,805,920,1035,1150}, {" 0","0 ","0 ","0 ","0 ","0 ","0 ","0 ","1 ","0 ","0 "})</f>
        <v xml:space="preserve"> 0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294703</v>
      </c>
      <c r="B930">
        <v>1198</v>
      </c>
      <c r="C930">
        <f t="shared" si="89"/>
        <v>25</v>
      </c>
      <c r="D930">
        <f t="shared" si="90"/>
        <v>294.70299999999997</v>
      </c>
      <c r="E930">
        <f t="shared" si="91"/>
        <v>974.43700000000001</v>
      </c>
      <c r="F930" s="1">
        <f t="shared" si="88"/>
        <v>185</v>
      </c>
      <c r="G930" s="1">
        <f t="shared" si="88"/>
        <v>38</v>
      </c>
      <c r="H930" s="1">
        <f t="shared" si="88"/>
        <v>0</v>
      </c>
      <c r="I930" s="1">
        <f t="shared" si="88"/>
        <v>0</v>
      </c>
      <c r="J930" s="1">
        <f t="shared" si="88"/>
        <v>0</v>
      </c>
      <c r="K930" s="1">
        <f t="shared" si="87"/>
        <v>0</v>
      </c>
      <c r="L930" s="1">
        <f t="shared" si="87"/>
        <v>0</v>
      </c>
      <c r="M930" s="1">
        <f t="shared" si="87"/>
        <v>0</v>
      </c>
      <c r="N930" s="1">
        <f t="shared" si="87"/>
        <v>0</v>
      </c>
      <c r="O930" s="1">
        <f t="shared" si="87"/>
        <v>0</v>
      </c>
      <c r="P930" s="2"/>
      <c r="Q930" t="str">
        <f>LOOKUP(C:C, {0,115,230,345,460,575,690,805,920,1035,1150}, {"1"," 0","0 ","0 ","0 ","0 ","0 ","0 ","0 ","0 ","0 "})</f>
        <v>1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 0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 0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 0</v>
      </c>
      <c r="X930" t="str">
        <f>LOOKUP(C:C, {0,115,230,345,460,575,690,805,920,1035,1150}, {" 0","0 ","0 ","0 ","0 ","0 ","0 ","1 ","0 ","0 ","0 "})</f>
        <v xml:space="preserve"> 0</v>
      </c>
      <c r="Y930" t="str">
        <f>LOOKUP(C:C, {0,115,230,345,460,575,690,805,920,1035,1150}, {" 0","0 ","0 ","0 ","0 ","0 ","0 ","0 ","1 ","0 ","0 "})</f>
        <v xml:space="preserve"> 0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294985</v>
      </c>
      <c r="B931">
        <v>1120</v>
      </c>
      <c r="C931">
        <f t="shared" si="89"/>
        <v>103</v>
      </c>
      <c r="D931">
        <f t="shared" si="90"/>
        <v>294.98500000000001</v>
      </c>
      <c r="E931">
        <f t="shared" si="91"/>
        <v>974.71900000000005</v>
      </c>
      <c r="F931" s="1">
        <f t="shared" si="88"/>
        <v>186</v>
      </c>
      <c r="G931" s="1">
        <f t="shared" si="88"/>
        <v>38</v>
      </c>
      <c r="H931" s="1">
        <f t="shared" si="88"/>
        <v>0</v>
      </c>
      <c r="I931" s="1">
        <f t="shared" si="88"/>
        <v>0</v>
      </c>
      <c r="J931" s="1">
        <f t="shared" si="88"/>
        <v>0</v>
      </c>
      <c r="K931" s="1">
        <f t="shared" ref="K931:O946" si="92">K930+V931</f>
        <v>0</v>
      </c>
      <c r="L931" s="1">
        <f t="shared" si="92"/>
        <v>0</v>
      </c>
      <c r="M931" s="1">
        <f t="shared" si="92"/>
        <v>0</v>
      </c>
      <c r="N931" s="1">
        <f t="shared" si="92"/>
        <v>0</v>
      </c>
      <c r="O931" s="1">
        <f t="shared" si="92"/>
        <v>0</v>
      </c>
      <c r="P931" s="2"/>
      <c r="Q931" t="str">
        <f>LOOKUP(C:C, {0,115,230,345,460,575,690,805,920,1035,1150}, {"1"," 0","0 ","0 ","0 ","0 ","0 ","0 ","0 ","0 ","0 "})</f>
        <v>1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 0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 0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 0</v>
      </c>
      <c r="X931" t="str">
        <f>LOOKUP(C:C, {0,115,230,345,460,575,690,805,920,1035,1150}, {" 0","0 ","0 ","0 ","0 ","0 ","0 ","1 ","0 ","0 ","0 "})</f>
        <v xml:space="preserve"> 0</v>
      </c>
      <c r="Y931" t="str">
        <f>LOOKUP(C:C, {0,115,230,345,460,575,690,805,920,1035,1150}, {" 0","0 ","0 ","0 ","0 ","0 ","0 ","0 ","1 ","0 ","0 "})</f>
        <v xml:space="preserve"> 0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294985</v>
      </c>
      <c r="B932">
        <v>0</v>
      </c>
      <c r="C932">
        <f t="shared" si="89"/>
        <v>1223</v>
      </c>
      <c r="D932">
        <f t="shared" si="90"/>
        <v>294.98500000000001</v>
      </c>
      <c r="E932">
        <f t="shared" si="91"/>
        <v>974.71900000000005</v>
      </c>
      <c r="F932" s="1">
        <f t="shared" ref="F932:O947" si="93">F931+Q932</f>
        <v>186</v>
      </c>
      <c r="G932" s="1">
        <f t="shared" si="93"/>
        <v>38</v>
      </c>
      <c r="H932" s="1">
        <f t="shared" si="93"/>
        <v>0</v>
      </c>
      <c r="I932" s="1">
        <f t="shared" si="93"/>
        <v>0</v>
      </c>
      <c r="J932" s="1">
        <f t="shared" si="93"/>
        <v>0</v>
      </c>
      <c r="K932" s="1">
        <f t="shared" si="92"/>
        <v>0</v>
      </c>
      <c r="L932" s="1">
        <f t="shared" si="92"/>
        <v>0</v>
      </c>
      <c r="M932" s="1">
        <f t="shared" si="92"/>
        <v>0</v>
      </c>
      <c r="N932" s="1">
        <f t="shared" si="92"/>
        <v>0</v>
      </c>
      <c r="O932" s="1">
        <f t="shared" si="92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1 </v>
      </c>
    </row>
    <row r="933" spans="1:27" x14ac:dyDescent="0.25">
      <c r="A933">
        <v>298016</v>
      </c>
      <c r="B933">
        <v>0</v>
      </c>
      <c r="C933">
        <f t="shared" si="89"/>
        <v>1223</v>
      </c>
      <c r="D933">
        <f t="shared" si="90"/>
        <v>298.01600000000002</v>
      </c>
      <c r="E933">
        <f t="shared" si="91"/>
        <v>977.75</v>
      </c>
      <c r="F933" s="1">
        <f t="shared" si="93"/>
        <v>186</v>
      </c>
      <c r="G933" s="1">
        <f t="shared" si="93"/>
        <v>38</v>
      </c>
      <c r="H933" s="1">
        <f t="shared" si="93"/>
        <v>0</v>
      </c>
      <c r="I933" s="1">
        <f t="shared" si="93"/>
        <v>0</v>
      </c>
      <c r="J933" s="1">
        <f t="shared" si="93"/>
        <v>0</v>
      </c>
      <c r="K933" s="1">
        <f t="shared" si="92"/>
        <v>0</v>
      </c>
      <c r="L933" s="1">
        <f t="shared" si="92"/>
        <v>0</v>
      </c>
      <c r="M933" s="1">
        <f t="shared" si="92"/>
        <v>0</v>
      </c>
      <c r="N933" s="1">
        <f t="shared" si="92"/>
        <v>0</v>
      </c>
      <c r="O933" s="1">
        <f t="shared" si="92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1 </v>
      </c>
    </row>
    <row r="934" spans="1:27" x14ac:dyDescent="0.25">
      <c r="A934">
        <v>302297</v>
      </c>
      <c r="B934">
        <v>1178</v>
      </c>
      <c r="C934">
        <f t="shared" si="89"/>
        <v>45</v>
      </c>
      <c r="D934">
        <f t="shared" si="90"/>
        <v>302.29700000000003</v>
      </c>
      <c r="E934">
        <f t="shared" si="91"/>
        <v>982.03100000000006</v>
      </c>
      <c r="F934" s="1">
        <f t="shared" si="93"/>
        <v>187</v>
      </c>
      <c r="G934" s="1">
        <f t="shared" si="93"/>
        <v>38</v>
      </c>
      <c r="H934" s="1">
        <f t="shared" si="93"/>
        <v>0</v>
      </c>
      <c r="I934" s="1">
        <f t="shared" si="93"/>
        <v>0</v>
      </c>
      <c r="J934" s="1">
        <f t="shared" si="93"/>
        <v>0</v>
      </c>
      <c r="K934" s="1">
        <f t="shared" si="92"/>
        <v>0</v>
      </c>
      <c r="L934" s="1">
        <f t="shared" si="92"/>
        <v>0</v>
      </c>
      <c r="M934" s="1">
        <f t="shared" si="92"/>
        <v>0</v>
      </c>
      <c r="N934" s="1">
        <f t="shared" si="92"/>
        <v>0</v>
      </c>
      <c r="O934" s="1">
        <f t="shared" si="92"/>
        <v>0</v>
      </c>
      <c r="P934" s="2"/>
      <c r="Q934" t="str">
        <f>LOOKUP(C:C, {0,115,230,345,460,575,690,805,920,1035,1150}, {"1"," 0","0 ","0 ","0 ","0 ","0 ","0 ","0 ","0 ","0 "})</f>
        <v>1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 0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 0</v>
      </c>
      <c r="X934" t="str">
        <f>LOOKUP(C:C, {0,115,230,345,460,575,690,805,920,1035,1150}, {" 0","0 ","0 ","0 ","0 ","0 ","0 ","1 ","0 ","0 ","0 "})</f>
        <v xml:space="preserve"> 0</v>
      </c>
      <c r="Y934" t="str">
        <f>LOOKUP(C:C, {0,115,230,345,460,575,690,805,920,1035,1150}, {" 0","0 ","0 ","0 ","0 ","0 ","0 ","0 ","1 ","0 ","0 "})</f>
        <v xml:space="preserve"> 0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302610</v>
      </c>
      <c r="B935">
        <v>1101</v>
      </c>
      <c r="C935">
        <f t="shared" si="89"/>
        <v>122</v>
      </c>
      <c r="D935">
        <f t="shared" si="90"/>
        <v>302.61</v>
      </c>
      <c r="E935">
        <f t="shared" si="91"/>
        <v>982.34400000000005</v>
      </c>
      <c r="F935" s="1">
        <f t="shared" si="93"/>
        <v>187</v>
      </c>
      <c r="G935" s="1">
        <f t="shared" si="93"/>
        <v>39</v>
      </c>
      <c r="H935" s="1">
        <f t="shared" si="93"/>
        <v>0</v>
      </c>
      <c r="I935" s="1">
        <f t="shared" si="93"/>
        <v>0</v>
      </c>
      <c r="J935" s="1">
        <f t="shared" si="93"/>
        <v>0</v>
      </c>
      <c r="K935" s="1">
        <f t="shared" si="92"/>
        <v>0</v>
      </c>
      <c r="L935" s="1">
        <f t="shared" si="92"/>
        <v>0</v>
      </c>
      <c r="M935" s="1">
        <f t="shared" si="92"/>
        <v>0</v>
      </c>
      <c r="N935" s="1">
        <f t="shared" si="92"/>
        <v>0</v>
      </c>
      <c r="O935" s="1">
        <f t="shared" si="92"/>
        <v>0</v>
      </c>
      <c r="P935" s="2"/>
      <c r="Q935" t="str">
        <f>LOOKUP(C:C, {0,115,230,345,460,575,690,805,920,1035,1150}, {"1"," 0","0 ","0 ","0 ","0 ","0 ","0 ","0 ","0 ","0 "})</f>
        <v xml:space="preserve"> 0</v>
      </c>
      <c r="R935" t="str">
        <f>LOOKUP(C:C, {0,115,230,345,460,575,690,805,920,1035,1150}, {"0 ","1 ","0 ","0 ","0 ","0 ","0 ","0 ","0 ","0 ","0 "})</f>
        <v xml:space="preserve">1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302907</v>
      </c>
      <c r="B936">
        <v>1191</v>
      </c>
      <c r="C936">
        <f t="shared" si="89"/>
        <v>32</v>
      </c>
      <c r="D936">
        <f t="shared" si="90"/>
        <v>302.90699999999998</v>
      </c>
      <c r="E936">
        <f t="shared" si="91"/>
        <v>982.64100000000008</v>
      </c>
      <c r="F936" s="1">
        <f t="shared" si="93"/>
        <v>188</v>
      </c>
      <c r="G936" s="1">
        <f t="shared" si="93"/>
        <v>39</v>
      </c>
      <c r="H936" s="1">
        <f t="shared" si="93"/>
        <v>0</v>
      </c>
      <c r="I936" s="1">
        <f t="shared" si="93"/>
        <v>0</v>
      </c>
      <c r="J936" s="1">
        <f t="shared" si="93"/>
        <v>0</v>
      </c>
      <c r="K936" s="1">
        <f t="shared" si="92"/>
        <v>0</v>
      </c>
      <c r="L936" s="1">
        <f t="shared" si="92"/>
        <v>0</v>
      </c>
      <c r="M936" s="1">
        <f t="shared" si="92"/>
        <v>0</v>
      </c>
      <c r="N936" s="1">
        <f t="shared" si="92"/>
        <v>0</v>
      </c>
      <c r="O936" s="1">
        <f t="shared" si="92"/>
        <v>0</v>
      </c>
      <c r="P936" s="2"/>
      <c r="Q936" t="str">
        <f>LOOKUP(C:C, {0,115,230,345,460,575,690,805,920,1035,1150}, {"1"," 0","0 ","0 ","0 ","0 ","0 ","0 ","0 ","0 ","0 "})</f>
        <v>1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 0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 0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 0</v>
      </c>
      <c r="X936" t="str">
        <f>LOOKUP(C:C, {0,115,230,345,460,575,690,805,920,1035,1150}, {" 0","0 ","0 ","0 ","0 ","0 ","0 ","1 ","0 ","0 ","0 "})</f>
        <v xml:space="preserve"> 0</v>
      </c>
      <c r="Y936" t="str">
        <f>LOOKUP(C:C, {0,115,230,345,460,575,690,805,920,1035,1150}, {" 0","0 ","0 ","0 ","0 ","0 ","0 ","0 ","1 ","0 ","0 "})</f>
        <v xml:space="preserve"> 0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307282</v>
      </c>
      <c r="B937">
        <v>1120</v>
      </c>
      <c r="C937">
        <f t="shared" si="89"/>
        <v>103</v>
      </c>
      <c r="D937">
        <f t="shared" si="90"/>
        <v>307.28199999999998</v>
      </c>
      <c r="E937">
        <f t="shared" si="91"/>
        <v>987.01600000000008</v>
      </c>
      <c r="F937" s="1">
        <f t="shared" si="93"/>
        <v>189</v>
      </c>
      <c r="G937" s="1">
        <f t="shared" si="93"/>
        <v>39</v>
      </c>
      <c r="H937" s="1">
        <f t="shared" si="93"/>
        <v>0</v>
      </c>
      <c r="I937" s="1">
        <f t="shared" si="93"/>
        <v>0</v>
      </c>
      <c r="J937" s="1">
        <f t="shared" si="93"/>
        <v>0</v>
      </c>
      <c r="K937" s="1">
        <f t="shared" si="92"/>
        <v>0</v>
      </c>
      <c r="L937" s="1">
        <f t="shared" si="92"/>
        <v>0</v>
      </c>
      <c r="M937" s="1">
        <f t="shared" si="92"/>
        <v>0</v>
      </c>
      <c r="N937" s="1">
        <f t="shared" si="92"/>
        <v>0</v>
      </c>
      <c r="O937" s="1">
        <f t="shared" si="92"/>
        <v>0</v>
      </c>
      <c r="P937" s="2"/>
      <c r="Q937" t="str">
        <f>LOOKUP(C:C, {0,115,230,345,460,575,690,805,920,1035,1150}, {"1"," 0","0 ","0 ","0 ","0 ","0 ","0 ","0 ","0 ","0 "})</f>
        <v>1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 0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 0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 0</v>
      </c>
      <c r="X937" t="str">
        <f>LOOKUP(C:C, {0,115,230,345,460,575,690,805,920,1035,1150}, {" 0","0 ","0 ","0 ","0 ","0 ","0 ","1 ","0 ","0 ","0 "})</f>
        <v xml:space="preserve"> 0</v>
      </c>
      <c r="Y937" t="str">
        <f>LOOKUP(C:C, {0,115,230,345,460,575,690,805,920,1035,1150}, {" 0","0 ","0 ","0 ","0 ","0 ","0 ","0 ","1 ","0 ","0 "})</f>
        <v xml:space="preserve"> 0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307578</v>
      </c>
      <c r="B938">
        <v>1140</v>
      </c>
      <c r="C938">
        <f t="shared" si="89"/>
        <v>83</v>
      </c>
      <c r="D938">
        <f t="shared" si="90"/>
        <v>307.57799999999997</v>
      </c>
      <c r="E938">
        <f t="shared" si="91"/>
        <v>987.31200000000001</v>
      </c>
      <c r="F938" s="1">
        <f t="shared" si="93"/>
        <v>190</v>
      </c>
      <c r="G938" s="1">
        <f t="shared" si="93"/>
        <v>39</v>
      </c>
      <c r="H938" s="1">
        <f t="shared" si="93"/>
        <v>0</v>
      </c>
      <c r="I938" s="1">
        <f t="shared" si="93"/>
        <v>0</v>
      </c>
      <c r="J938" s="1">
        <f t="shared" si="93"/>
        <v>0</v>
      </c>
      <c r="K938" s="1">
        <f t="shared" si="92"/>
        <v>0</v>
      </c>
      <c r="L938" s="1">
        <f t="shared" si="92"/>
        <v>0</v>
      </c>
      <c r="M938" s="1">
        <f t="shared" si="92"/>
        <v>0</v>
      </c>
      <c r="N938" s="1">
        <f t="shared" si="92"/>
        <v>0</v>
      </c>
      <c r="O938" s="1">
        <f t="shared" si="92"/>
        <v>0</v>
      </c>
      <c r="P938" s="2"/>
      <c r="Q938" t="str">
        <f>LOOKUP(C:C, {0,115,230,345,460,575,690,805,920,1035,1150}, {"1"," 0","0 ","0 ","0 ","0 ","0 ","0 ","0 ","0 ","0 "})</f>
        <v>1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 0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 0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 0</v>
      </c>
      <c r="X938" t="str">
        <f>LOOKUP(C:C, {0,115,230,345,460,575,690,805,920,1035,1150}, {" 0","0 ","0 ","0 ","0 ","0 ","0 ","1 ","0 ","0 ","0 "})</f>
        <v xml:space="preserve"> 0</v>
      </c>
      <c r="Y938" t="str">
        <f>LOOKUP(C:C, {0,115,230,345,460,575,690,805,920,1035,1150}, {" 0","0 ","0 ","0 ","0 ","0 ","0 ","0 ","1 ","0 ","0 "})</f>
        <v xml:space="preserve"> 0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307875</v>
      </c>
      <c r="B939">
        <v>1091</v>
      </c>
      <c r="C939">
        <f t="shared" si="89"/>
        <v>132</v>
      </c>
      <c r="D939">
        <f t="shared" si="90"/>
        <v>307.875</v>
      </c>
      <c r="E939">
        <f t="shared" si="91"/>
        <v>987.60900000000004</v>
      </c>
      <c r="F939" s="1">
        <f t="shared" si="93"/>
        <v>190</v>
      </c>
      <c r="G939" s="1">
        <f t="shared" si="93"/>
        <v>40</v>
      </c>
      <c r="H939" s="1">
        <f t="shared" si="93"/>
        <v>0</v>
      </c>
      <c r="I939" s="1">
        <f t="shared" si="93"/>
        <v>0</v>
      </c>
      <c r="J939" s="1">
        <f t="shared" si="93"/>
        <v>0</v>
      </c>
      <c r="K939" s="1">
        <f t="shared" si="92"/>
        <v>0</v>
      </c>
      <c r="L939" s="1">
        <f t="shared" si="92"/>
        <v>0</v>
      </c>
      <c r="M939" s="1">
        <f t="shared" si="92"/>
        <v>0</v>
      </c>
      <c r="N939" s="1">
        <f t="shared" si="92"/>
        <v>0</v>
      </c>
      <c r="O939" s="1">
        <f t="shared" si="92"/>
        <v>0</v>
      </c>
      <c r="P939" s="2"/>
      <c r="Q939" t="str">
        <f>LOOKUP(C:C, {0,115,230,345,460,575,690,805,920,1035,1150}, {"1"," 0","0 ","0 ","0 ","0 ","0 ","0 ","0 ","0 ","0 "})</f>
        <v xml:space="preserve"> 0</v>
      </c>
      <c r="R939" t="str">
        <f>LOOKUP(C:C, {0,115,230,345,460,575,690,805,920,1035,1150}, {"0 ","1 ","0 ","0 ","0 ","0 ","0 ","0 ","0 ","0 ","0 "})</f>
        <v xml:space="preserve">1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308157</v>
      </c>
      <c r="B940">
        <v>1148</v>
      </c>
      <c r="C940">
        <f t="shared" si="89"/>
        <v>75</v>
      </c>
      <c r="D940">
        <f t="shared" si="90"/>
        <v>308.15699999999998</v>
      </c>
      <c r="E940">
        <f t="shared" si="91"/>
        <v>987.89100000000008</v>
      </c>
      <c r="F940" s="1">
        <f t="shared" si="93"/>
        <v>191</v>
      </c>
      <c r="G940" s="1">
        <f t="shared" si="93"/>
        <v>40</v>
      </c>
      <c r="H940" s="1">
        <f t="shared" si="93"/>
        <v>0</v>
      </c>
      <c r="I940" s="1">
        <f t="shared" si="93"/>
        <v>0</v>
      </c>
      <c r="J940" s="1">
        <f t="shared" si="93"/>
        <v>0</v>
      </c>
      <c r="K940" s="1">
        <f t="shared" si="92"/>
        <v>0</v>
      </c>
      <c r="L940" s="1">
        <f t="shared" si="92"/>
        <v>0</v>
      </c>
      <c r="M940" s="1">
        <f t="shared" si="92"/>
        <v>0</v>
      </c>
      <c r="N940" s="1">
        <f t="shared" si="92"/>
        <v>0</v>
      </c>
      <c r="O940" s="1">
        <f t="shared" si="92"/>
        <v>0</v>
      </c>
      <c r="P940" s="2"/>
      <c r="Q940" t="str">
        <f>LOOKUP(C:C, {0,115,230,345,460,575,690,805,920,1035,1150}, {"1"," 0","0 ","0 ","0 ","0 ","0 ","0 ","0 ","0 ","0 "})</f>
        <v>1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 0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 0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 0</v>
      </c>
      <c r="X940" t="str">
        <f>LOOKUP(C:C, {0,115,230,345,460,575,690,805,920,1035,1150}, {" 0","0 ","0 ","0 ","0 ","0 ","0 ","1 ","0 ","0 ","0 "})</f>
        <v xml:space="preserve"> 0</v>
      </c>
      <c r="Y940" t="str">
        <f>LOOKUP(C:C, {0,115,230,345,460,575,690,805,920,1035,1150}, {" 0","0 ","0 ","0 ","0 ","0 ","0 ","0 ","1 ","0 ","0 "})</f>
        <v xml:space="preserve"> 0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308157</v>
      </c>
      <c r="B941">
        <v>0</v>
      </c>
      <c r="C941">
        <f t="shared" si="89"/>
        <v>1223</v>
      </c>
      <c r="D941">
        <f t="shared" si="90"/>
        <v>308.15699999999998</v>
      </c>
      <c r="E941">
        <f t="shared" si="91"/>
        <v>987.89100000000008</v>
      </c>
      <c r="F941" s="1">
        <f t="shared" si="93"/>
        <v>191</v>
      </c>
      <c r="G941" s="1">
        <f t="shared" si="93"/>
        <v>40</v>
      </c>
      <c r="H941" s="1">
        <f t="shared" si="93"/>
        <v>0</v>
      </c>
      <c r="I941" s="1">
        <f t="shared" si="93"/>
        <v>0</v>
      </c>
      <c r="J941" s="1">
        <f t="shared" si="93"/>
        <v>0</v>
      </c>
      <c r="K941" s="1">
        <f t="shared" si="92"/>
        <v>0</v>
      </c>
      <c r="L941" s="1">
        <f t="shared" si="92"/>
        <v>0</v>
      </c>
      <c r="M941" s="1">
        <f t="shared" si="92"/>
        <v>0</v>
      </c>
      <c r="N941" s="1">
        <f t="shared" si="92"/>
        <v>0</v>
      </c>
      <c r="O941" s="1">
        <f t="shared" si="92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1 </v>
      </c>
    </row>
    <row r="942" spans="1:27" x14ac:dyDescent="0.25">
      <c r="A942">
        <v>311188</v>
      </c>
      <c r="B942">
        <v>0</v>
      </c>
      <c r="C942">
        <f t="shared" si="89"/>
        <v>1223</v>
      </c>
      <c r="D942">
        <f t="shared" si="90"/>
        <v>311.18799999999999</v>
      </c>
      <c r="E942">
        <f t="shared" si="91"/>
        <v>990.92200000000003</v>
      </c>
      <c r="F942" s="1">
        <f t="shared" si="93"/>
        <v>191</v>
      </c>
      <c r="G942" s="1">
        <f t="shared" si="93"/>
        <v>40</v>
      </c>
      <c r="H942" s="1">
        <f t="shared" si="93"/>
        <v>0</v>
      </c>
      <c r="I942" s="1">
        <f t="shared" si="93"/>
        <v>0</v>
      </c>
      <c r="J942" s="1">
        <f t="shared" si="93"/>
        <v>0</v>
      </c>
      <c r="K942" s="1">
        <f t="shared" si="92"/>
        <v>0</v>
      </c>
      <c r="L942" s="1">
        <f t="shared" si="92"/>
        <v>0</v>
      </c>
      <c r="M942" s="1">
        <f t="shared" si="92"/>
        <v>0</v>
      </c>
      <c r="N942" s="1">
        <f t="shared" si="92"/>
        <v>0</v>
      </c>
      <c r="O942" s="1">
        <f t="shared" si="92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1 </v>
      </c>
    </row>
    <row r="943" spans="1:27" x14ac:dyDescent="0.25">
      <c r="A943">
        <v>319000</v>
      </c>
      <c r="B943">
        <v>1140</v>
      </c>
      <c r="C943">
        <f t="shared" si="89"/>
        <v>83</v>
      </c>
      <c r="D943">
        <f t="shared" si="90"/>
        <v>319</v>
      </c>
      <c r="E943">
        <f t="shared" si="91"/>
        <v>998.73400000000004</v>
      </c>
      <c r="F943" s="1">
        <f t="shared" si="93"/>
        <v>192</v>
      </c>
      <c r="G943" s="1">
        <f t="shared" si="93"/>
        <v>40</v>
      </c>
      <c r="H943" s="1">
        <f t="shared" si="93"/>
        <v>0</v>
      </c>
      <c r="I943" s="1">
        <f t="shared" si="93"/>
        <v>0</v>
      </c>
      <c r="J943" s="1">
        <f t="shared" si="93"/>
        <v>0</v>
      </c>
      <c r="K943" s="1">
        <f t="shared" si="92"/>
        <v>0</v>
      </c>
      <c r="L943" s="1">
        <f t="shared" si="92"/>
        <v>0</v>
      </c>
      <c r="M943" s="1">
        <f t="shared" si="92"/>
        <v>0</v>
      </c>
      <c r="N943" s="1">
        <f t="shared" si="92"/>
        <v>0</v>
      </c>
      <c r="O943" s="1">
        <f t="shared" si="92"/>
        <v>0</v>
      </c>
      <c r="P943" s="2"/>
      <c r="Q943" t="str">
        <f>LOOKUP(C:C, {0,115,230,345,460,575,690,805,920,1035,1150}, {"1"," 0","0 ","0 ","0 ","0 ","0 ","0 ","0 ","0 ","0 "})</f>
        <v>1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 0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 0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 0</v>
      </c>
      <c r="X943" t="str">
        <f>LOOKUP(C:C, {0,115,230,345,460,575,690,805,920,1035,1150}, {" 0","0 ","0 ","0 ","0 ","0 ","0 ","1 ","0 ","0 ","0 "})</f>
        <v xml:space="preserve"> 0</v>
      </c>
      <c r="Y943" t="str">
        <f>LOOKUP(C:C, {0,115,230,345,460,575,690,805,920,1035,1150}, {" 0","0 ","0 ","0 ","0 ","0 ","0 ","0 ","1 ","0 ","0 "})</f>
        <v xml:space="preserve"> 0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319328</v>
      </c>
      <c r="B944">
        <v>1172</v>
      </c>
      <c r="C944">
        <f t="shared" si="89"/>
        <v>51</v>
      </c>
      <c r="D944">
        <f t="shared" si="90"/>
        <v>319.32799999999997</v>
      </c>
      <c r="E944">
        <f t="shared" si="91"/>
        <v>999.06200000000001</v>
      </c>
      <c r="F944" s="1">
        <f t="shared" si="93"/>
        <v>193</v>
      </c>
      <c r="G944" s="1">
        <f t="shared" si="93"/>
        <v>40</v>
      </c>
      <c r="H944" s="1">
        <f t="shared" si="93"/>
        <v>0</v>
      </c>
      <c r="I944" s="1">
        <f t="shared" si="93"/>
        <v>0</v>
      </c>
      <c r="J944" s="1">
        <f t="shared" si="93"/>
        <v>0</v>
      </c>
      <c r="K944" s="1">
        <f t="shared" si="92"/>
        <v>0</v>
      </c>
      <c r="L944" s="1">
        <f t="shared" si="92"/>
        <v>0</v>
      </c>
      <c r="M944" s="1">
        <f t="shared" si="92"/>
        <v>0</v>
      </c>
      <c r="N944" s="1">
        <f t="shared" si="92"/>
        <v>0</v>
      </c>
      <c r="O944" s="1">
        <f t="shared" si="92"/>
        <v>0</v>
      </c>
      <c r="P944" s="2"/>
      <c r="Q944" t="str">
        <f>LOOKUP(C:C, {0,115,230,345,460,575,690,805,920,1035,1150}, {"1"," 0","0 ","0 ","0 ","0 ","0 ","0 ","0 ","0 ","0 "})</f>
        <v>1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 0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 0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 0</v>
      </c>
      <c r="X944" t="str">
        <f>LOOKUP(C:C, {0,115,230,345,460,575,690,805,920,1035,1150}, {" 0","0 ","0 ","0 ","0 ","0 ","0 ","1 ","0 ","0 ","0 "})</f>
        <v xml:space="preserve"> 0</v>
      </c>
      <c r="Y944" t="str">
        <f>LOOKUP(C:C, {0,115,230,345,460,575,690,805,920,1035,1150}, {" 0","0 ","0 ","0 ","0 ","0 ","0 ","0 ","1 ","0 ","0 "})</f>
        <v xml:space="preserve"> 0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319594</v>
      </c>
      <c r="B945">
        <v>1198</v>
      </c>
      <c r="C945">
        <f t="shared" si="89"/>
        <v>25</v>
      </c>
      <c r="D945">
        <f t="shared" si="90"/>
        <v>319.59399999999999</v>
      </c>
      <c r="E945">
        <f t="shared" si="91"/>
        <v>999.32799999999997</v>
      </c>
      <c r="F945" s="1">
        <f t="shared" si="93"/>
        <v>194</v>
      </c>
      <c r="G945" s="1">
        <f t="shared" si="93"/>
        <v>40</v>
      </c>
      <c r="H945" s="1">
        <f t="shared" si="93"/>
        <v>0</v>
      </c>
      <c r="I945" s="1">
        <f t="shared" si="93"/>
        <v>0</v>
      </c>
      <c r="J945" s="1">
        <f t="shared" si="93"/>
        <v>0</v>
      </c>
      <c r="K945" s="1">
        <f t="shared" si="92"/>
        <v>0</v>
      </c>
      <c r="L945" s="1">
        <f t="shared" si="92"/>
        <v>0</v>
      </c>
      <c r="M945" s="1">
        <f t="shared" si="92"/>
        <v>0</v>
      </c>
      <c r="N945" s="1">
        <f t="shared" si="92"/>
        <v>0</v>
      </c>
      <c r="O945" s="1">
        <f t="shared" si="92"/>
        <v>0</v>
      </c>
      <c r="P945" s="2"/>
      <c r="Q945" t="str">
        <f>LOOKUP(C:C, {0,115,230,345,460,575,690,805,920,1035,1150}, {"1"," 0","0 ","0 ","0 ","0 ","0 ","0 ","0 ","0 ","0 "})</f>
        <v>1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 0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 0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 0</v>
      </c>
      <c r="X945" t="str">
        <f>LOOKUP(C:C, {0,115,230,345,460,575,690,805,920,1035,1150}, {" 0","0 ","0 ","0 ","0 ","0 ","0 ","1 ","0 ","0 ","0 "})</f>
        <v xml:space="preserve"> 0</v>
      </c>
      <c r="Y945" t="str">
        <f>LOOKUP(C:C, {0,115,230,345,460,575,690,805,920,1035,1150}, {" 0","0 ","0 ","0 ","0 ","0 ","0 ","0 ","1 ","0 ","0 "})</f>
        <v xml:space="preserve"> 0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319610</v>
      </c>
      <c r="B946">
        <v>1160</v>
      </c>
      <c r="C946">
        <f t="shared" si="89"/>
        <v>63</v>
      </c>
      <c r="D946">
        <f t="shared" si="90"/>
        <v>319.61</v>
      </c>
      <c r="E946">
        <f t="shared" si="91"/>
        <v>999.34400000000005</v>
      </c>
      <c r="F946" s="1">
        <f t="shared" si="93"/>
        <v>195</v>
      </c>
      <c r="G946" s="1">
        <f t="shared" si="93"/>
        <v>40</v>
      </c>
      <c r="H946" s="1">
        <f t="shared" si="93"/>
        <v>0</v>
      </c>
      <c r="I946" s="1">
        <f t="shared" si="93"/>
        <v>0</v>
      </c>
      <c r="J946" s="1">
        <f t="shared" si="93"/>
        <v>0</v>
      </c>
      <c r="K946" s="1">
        <f t="shared" si="92"/>
        <v>0</v>
      </c>
      <c r="L946" s="1">
        <f t="shared" si="92"/>
        <v>0</v>
      </c>
      <c r="M946" s="1">
        <f t="shared" si="92"/>
        <v>0</v>
      </c>
      <c r="N946" s="1">
        <f t="shared" si="92"/>
        <v>0</v>
      </c>
      <c r="O946" s="1">
        <f t="shared" si="92"/>
        <v>0</v>
      </c>
      <c r="P946" s="2"/>
      <c r="Q946" t="str">
        <f>LOOKUP(C:C, {0,115,230,345,460,575,690,805,920,1035,1150}, {"1"," 0","0 ","0 ","0 ","0 ","0 ","0 ","0 ","0 ","0 "})</f>
        <v>1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 0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 0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 0</v>
      </c>
      <c r="X946" t="str">
        <f>LOOKUP(C:C, {0,115,230,345,460,575,690,805,920,1035,1150}, {" 0","0 ","0 ","0 ","0 ","0 ","0 ","1 ","0 ","0 ","0 "})</f>
        <v xml:space="preserve"> 0</v>
      </c>
      <c r="Y946" t="str">
        <f>LOOKUP(C:C, {0,115,230,345,460,575,690,805,920,1035,1150}, {" 0","0 ","0 ","0 ","0 ","0 ","0 ","0 ","1 ","0 ","0 "})</f>
        <v xml:space="preserve"> 0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319875</v>
      </c>
      <c r="B947">
        <v>1198</v>
      </c>
      <c r="C947">
        <f t="shared" si="89"/>
        <v>25</v>
      </c>
      <c r="D947">
        <f t="shared" si="90"/>
        <v>319.875</v>
      </c>
      <c r="E947">
        <f t="shared" si="91"/>
        <v>999.60900000000004</v>
      </c>
      <c r="F947" s="1">
        <f t="shared" si="93"/>
        <v>196</v>
      </c>
      <c r="G947" s="1">
        <f t="shared" si="93"/>
        <v>40</v>
      </c>
      <c r="H947" s="1">
        <f t="shared" si="93"/>
        <v>0</v>
      </c>
      <c r="I947" s="1">
        <f t="shared" si="93"/>
        <v>0</v>
      </c>
      <c r="J947" s="1">
        <f t="shared" si="93"/>
        <v>0</v>
      </c>
      <c r="K947" s="1">
        <f t="shared" si="93"/>
        <v>0</v>
      </c>
      <c r="L947" s="1">
        <f t="shared" si="93"/>
        <v>0</v>
      </c>
      <c r="M947" s="1">
        <f t="shared" si="93"/>
        <v>0</v>
      </c>
      <c r="N947" s="1">
        <f t="shared" si="93"/>
        <v>0</v>
      </c>
      <c r="O947" s="1">
        <f t="shared" si="93"/>
        <v>0</v>
      </c>
      <c r="P947" s="2"/>
      <c r="Q947" t="str">
        <f>LOOKUP(C:C, {0,115,230,345,460,575,690,805,920,1035,1150}, {"1"," 0","0 ","0 ","0 ","0 ","0 ","0 ","0 ","0 ","0 "})</f>
        <v>1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 0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 0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 0</v>
      </c>
      <c r="X947" t="str">
        <f>LOOKUP(C:C, {0,115,230,345,460,575,690,805,920,1035,1150}, {" 0","0 ","0 ","0 ","0 ","0 ","0 ","1 ","0 ","0 ","0 "})</f>
        <v xml:space="preserve"> 0</v>
      </c>
      <c r="Y947" t="str">
        <f>LOOKUP(C:C, {0,115,230,345,460,575,690,805,920,1035,1150}, {" 0","0 ","0 ","0 ","0 ","0 ","0 ","0 ","1 ","0 ","0 "})</f>
        <v xml:space="preserve"> 0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319875</v>
      </c>
      <c r="B948">
        <v>0</v>
      </c>
      <c r="C948">
        <f t="shared" si="89"/>
        <v>1223</v>
      </c>
      <c r="D948">
        <f t="shared" si="90"/>
        <v>319.875</v>
      </c>
      <c r="E948">
        <f t="shared" si="91"/>
        <v>999.60900000000004</v>
      </c>
      <c r="F948" s="1">
        <f t="shared" ref="F948:O964" si="94">F947+Q948</f>
        <v>196</v>
      </c>
      <c r="G948" s="1">
        <f t="shared" si="94"/>
        <v>40</v>
      </c>
      <c r="H948" s="1">
        <f t="shared" si="94"/>
        <v>0</v>
      </c>
      <c r="I948" s="1">
        <f t="shared" si="94"/>
        <v>0</v>
      </c>
      <c r="J948" s="1">
        <f t="shared" si="94"/>
        <v>0</v>
      </c>
      <c r="K948" s="1">
        <f t="shared" si="94"/>
        <v>0</v>
      </c>
      <c r="L948" s="1">
        <f t="shared" si="94"/>
        <v>0</v>
      </c>
      <c r="M948" s="1">
        <f t="shared" si="94"/>
        <v>0</v>
      </c>
      <c r="N948" s="1">
        <f t="shared" si="94"/>
        <v>0</v>
      </c>
      <c r="O948" s="1">
        <f t="shared" si="94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1 </v>
      </c>
    </row>
    <row r="949" spans="1:27" x14ac:dyDescent="0.25">
      <c r="A949">
        <v>322891</v>
      </c>
      <c r="B949">
        <v>0</v>
      </c>
      <c r="C949">
        <f t="shared" si="89"/>
        <v>1223</v>
      </c>
      <c r="D949">
        <f t="shared" si="90"/>
        <v>322.89100000000002</v>
      </c>
      <c r="E949">
        <f t="shared" si="91"/>
        <v>1002.625</v>
      </c>
      <c r="F949" s="1">
        <f t="shared" si="94"/>
        <v>196</v>
      </c>
      <c r="G949" s="1">
        <f t="shared" si="94"/>
        <v>40</v>
      </c>
      <c r="H949" s="1">
        <f t="shared" si="94"/>
        <v>0</v>
      </c>
      <c r="I949" s="1">
        <f t="shared" si="94"/>
        <v>0</v>
      </c>
      <c r="J949" s="1">
        <f t="shared" si="94"/>
        <v>0</v>
      </c>
      <c r="K949" s="1">
        <f t="shared" si="94"/>
        <v>0</v>
      </c>
      <c r="L949" s="1">
        <f t="shared" si="94"/>
        <v>0</v>
      </c>
      <c r="M949" s="1">
        <f t="shared" si="94"/>
        <v>0</v>
      </c>
      <c r="N949" s="1">
        <f t="shared" si="94"/>
        <v>0</v>
      </c>
      <c r="O949" s="1">
        <f t="shared" si="94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1 </v>
      </c>
    </row>
    <row r="950" spans="1:27" x14ac:dyDescent="0.25">
      <c r="A950">
        <v>327625</v>
      </c>
      <c r="B950">
        <v>1120</v>
      </c>
      <c r="C950">
        <f t="shared" si="89"/>
        <v>103</v>
      </c>
      <c r="D950">
        <f t="shared" si="90"/>
        <v>327.625</v>
      </c>
      <c r="E950">
        <f t="shared" si="91"/>
        <v>1007.359</v>
      </c>
      <c r="F950" s="1">
        <f t="shared" si="94"/>
        <v>197</v>
      </c>
      <c r="G950" s="1">
        <f t="shared" si="94"/>
        <v>40</v>
      </c>
      <c r="H950" s="1">
        <f t="shared" si="94"/>
        <v>0</v>
      </c>
      <c r="I950" s="1">
        <f t="shared" si="94"/>
        <v>0</v>
      </c>
      <c r="J950" s="1">
        <f t="shared" si="94"/>
        <v>0</v>
      </c>
      <c r="K950" s="1">
        <f t="shared" si="94"/>
        <v>0</v>
      </c>
      <c r="L950" s="1">
        <f t="shared" si="94"/>
        <v>0</v>
      </c>
      <c r="M950" s="1">
        <f t="shared" si="94"/>
        <v>0</v>
      </c>
      <c r="N950" s="1">
        <f t="shared" si="94"/>
        <v>0</v>
      </c>
      <c r="O950" s="1">
        <f t="shared" si="94"/>
        <v>0</v>
      </c>
      <c r="P950" s="2"/>
      <c r="Q950" t="str">
        <f>LOOKUP(C:C, {0,115,230,345,460,575,690,805,920,1035,1150}, {"1"," 0","0 ","0 ","0 ","0 ","0 ","0 ","0 ","0 ","0 "})</f>
        <v>1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 0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 0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 0</v>
      </c>
      <c r="X950" t="str">
        <f>LOOKUP(C:C, {0,115,230,345,460,575,690,805,920,1035,1150}, {" 0","0 ","0 ","0 ","0 ","0 ","0 ","1 ","0 ","0 ","0 "})</f>
        <v xml:space="preserve"> 0</v>
      </c>
      <c r="Y950" t="str">
        <f>LOOKUP(C:C, {0,115,230,345,460,575,690,805,920,1035,1150}, {" 0","0 ","0 ","0 ","0 ","0 ","0 ","0 ","1 ","0 ","0 "})</f>
        <v xml:space="preserve"> 0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327938</v>
      </c>
      <c r="B951">
        <v>1165</v>
      </c>
      <c r="C951">
        <f t="shared" si="89"/>
        <v>58</v>
      </c>
      <c r="D951">
        <f t="shared" si="90"/>
        <v>327.93799999999999</v>
      </c>
      <c r="E951">
        <f t="shared" si="91"/>
        <v>1007.672</v>
      </c>
      <c r="F951" s="1">
        <f t="shared" si="94"/>
        <v>198</v>
      </c>
      <c r="G951" s="1">
        <f t="shared" si="94"/>
        <v>40</v>
      </c>
      <c r="H951" s="1">
        <f t="shared" si="94"/>
        <v>0</v>
      </c>
      <c r="I951" s="1">
        <f t="shared" si="94"/>
        <v>0</v>
      </c>
      <c r="J951" s="1">
        <f t="shared" si="94"/>
        <v>0</v>
      </c>
      <c r="K951" s="1">
        <f t="shared" si="94"/>
        <v>0</v>
      </c>
      <c r="L951" s="1">
        <f t="shared" si="94"/>
        <v>0</v>
      </c>
      <c r="M951" s="1">
        <f t="shared" si="94"/>
        <v>0</v>
      </c>
      <c r="N951" s="1">
        <f t="shared" si="94"/>
        <v>0</v>
      </c>
      <c r="O951" s="1">
        <f t="shared" si="94"/>
        <v>0</v>
      </c>
      <c r="P951" s="2"/>
      <c r="Q951" t="str">
        <f>LOOKUP(C:C, {0,115,230,345,460,575,690,805,920,1035,1150}, {"1"," 0","0 ","0 ","0 ","0 ","0 ","0 ","0 ","0 ","0 "})</f>
        <v>1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 0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 0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 0</v>
      </c>
      <c r="X951" t="str">
        <f>LOOKUP(C:C, {0,115,230,345,460,575,690,805,920,1035,1150}, {" 0","0 ","0 ","0 ","0 ","0 ","0 ","1 ","0 ","0 ","0 "})</f>
        <v xml:space="preserve"> 0</v>
      </c>
      <c r="Y951" t="str">
        <f>LOOKUP(C:C, {0,115,230,345,460,575,690,805,920,1035,1150}, {" 0","0 ","0 ","0 ","0 ","0 ","0 ","0 ","1 ","0 ","0 "})</f>
        <v xml:space="preserve"> 0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328203</v>
      </c>
      <c r="B952">
        <v>1160</v>
      </c>
      <c r="C952">
        <f t="shared" si="89"/>
        <v>63</v>
      </c>
      <c r="D952">
        <f t="shared" si="90"/>
        <v>328.20299999999997</v>
      </c>
      <c r="E952">
        <f t="shared" si="91"/>
        <v>1007.937</v>
      </c>
      <c r="F952" s="1">
        <f t="shared" si="94"/>
        <v>199</v>
      </c>
      <c r="G952" s="1">
        <f t="shared" si="94"/>
        <v>40</v>
      </c>
      <c r="H952" s="1">
        <f t="shared" si="94"/>
        <v>0</v>
      </c>
      <c r="I952" s="1">
        <f t="shared" si="94"/>
        <v>0</v>
      </c>
      <c r="J952" s="1">
        <f t="shared" si="94"/>
        <v>0</v>
      </c>
      <c r="K952" s="1">
        <f t="shared" si="94"/>
        <v>0</v>
      </c>
      <c r="L952" s="1">
        <f t="shared" si="94"/>
        <v>0</v>
      </c>
      <c r="M952" s="1">
        <f t="shared" si="94"/>
        <v>0</v>
      </c>
      <c r="N952" s="1">
        <f t="shared" si="94"/>
        <v>0</v>
      </c>
      <c r="O952" s="1">
        <f t="shared" si="94"/>
        <v>0</v>
      </c>
      <c r="P952" s="2"/>
      <c r="Q952" t="str">
        <f>LOOKUP(C:C, {0,115,230,345,460,575,690,805,920,1035,1150}, {"1"," 0","0 ","0 ","0 ","0 ","0 ","0 ","0 ","0 ","0 "})</f>
        <v>1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 0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 0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 0</v>
      </c>
      <c r="X952" t="str">
        <f>LOOKUP(C:C, {0,115,230,345,460,575,690,805,920,1035,1150}, {" 0","0 ","0 ","0 ","0 ","0 ","0 ","1 ","0 ","0 ","0 "})</f>
        <v xml:space="preserve"> 0</v>
      </c>
      <c r="Y952" t="str">
        <f>LOOKUP(C:C, {0,115,230,345,460,575,690,805,920,1035,1150}, {" 0","0 ","0 ","0 ","0 ","0 ","0 ","0 ","1 ","0 ","0 "})</f>
        <v xml:space="preserve"> 0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329032</v>
      </c>
      <c r="B953">
        <v>1155</v>
      </c>
      <c r="C953">
        <f t="shared" si="89"/>
        <v>68</v>
      </c>
      <c r="D953">
        <f t="shared" si="90"/>
        <v>329.03199999999998</v>
      </c>
      <c r="E953">
        <f t="shared" si="91"/>
        <v>1008.7660000000001</v>
      </c>
      <c r="F953" s="1">
        <f t="shared" si="94"/>
        <v>200</v>
      </c>
      <c r="G953" s="1">
        <f t="shared" si="94"/>
        <v>40</v>
      </c>
      <c r="H953" s="1">
        <f t="shared" si="94"/>
        <v>0</v>
      </c>
      <c r="I953" s="1">
        <f t="shared" si="94"/>
        <v>0</v>
      </c>
      <c r="J953" s="1">
        <f t="shared" si="94"/>
        <v>0</v>
      </c>
      <c r="K953" s="1">
        <f t="shared" si="94"/>
        <v>0</v>
      </c>
      <c r="L953" s="1">
        <f t="shared" si="94"/>
        <v>0</v>
      </c>
      <c r="M953" s="1">
        <f t="shared" si="94"/>
        <v>0</v>
      </c>
      <c r="N953" s="1">
        <f t="shared" si="94"/>
        <v>0</v>
      </c>
      <c r="O953" s="1">
        <f t="shared" si="94"/>
        <v>0</v>
      </c>
      <c r="P953" s="2"/>
      <c r="Q953" t="str">
        <f>LOOKUP(C:C, {0,115,230,345,460,575,690,805,920,1035,1150}, {"1"," 0","0 ","0 ","0 ","0 ","0 ","0 ","0 ","0 ","0 "})</f>
        <v>1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 0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 0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 0</v>
      </c>
      <c r="X953" t="str">
        <f>LOOKUP(C:C, {0,115,230,345,460,575,690,805,920,1035,1150}, {" 0","0 ","0 ","0 ","0 ","0 ","0 ","1 ","0 ","0 ","0 "})</f>
        <v xml:space="preserve"> 0</v>
      </c>
      <c r="Y953" t="str">
        <f>LOOKUP(C:C, {0,115,230,345,460,575,690,805,920,1035,1150}, {" 0","0 ","0 ","0 ","0 ","0 ","0 ","0 ","1 ","0 ","0 "})</f>
        <v xml:space="preserve"> 0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330172</v>
      </c>
      <c r="B954">
        <v>1092</v>
      </c>
      <c r="C954">
        <f t="shared" si="89"/>
        <v>131</v>
      </c>
      <c r="D954">
        <f t="shared" si="90"/>
        <v>330.17200000000003</v>
      </c>
      <c r="E954">
        <f t="shared" si="91"/>
        <v>1009.9060000000001</v>
      </c>
      <c r="F954" s="1">
        <f t="shared" si="94"/>
        <v>200</v>
      </c>
      <c r="G954" s="1">
        <f t="shared" si="94"/>
        <v>41</v>
      </c>
      <c r="H954" s="1">
        <f t="shared" si="94"/>
        <v>0</v>
      </c>
      <c r="I954" s="1">
        <f t="shared" si="94"/>
        <v>0</v>
      </c>
      <c r="J954" s="1">
        <f t="shared" si="94"/>
        <v>0</v>
      </c>
      <c r="K954" s="1">
        <f t="shared" si="94"/>
        <v>0</v>
      </c>
      <c r="L954" s="1">
        <f t="shared" si="94"/>
        <v>0</v>
      </c>
      <c r="M954" s="1">
        <f t="shared" si="94"/>
        <v>0</v>
      </c>
      <c r="N954" s="1">
        <f t="shared" si="94"/>
        <v>0</v>
      </c>
      <c r="O954" s="1">
        <f t="shared" si="94"/>
        <v>0</v>
      </c>
      <c r="P954" s="2"/>
      <c r="Q954" t="str">
        <f>LOOKUP(C:C, {0,115,230,345,460,575,690,805,920,1035,1150}, {"1"," 0","0 ","0 ","0 ","0 ","0 ","0 ","0 ","0 ","0 "})</f>
        <v xml:space="preserve"> 0</v>
      </c>
      <c r="R954" t="str">
        <f>LOOKUP(C:C, {0,115,230,345,460,575,690,805,920,1035,1150}, {"0 ","1 ","0 ","0 ","0 ","0 ","0 ","0 ","0 ","0 ","0 "})</f>
        <v xml:space="preserve">1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330282</v>
      </c>
      <c r="B955">
        <v>1160</v>
      </c>
      <c r="C955">
        <f t="shared" si="89"/>
        <v>63</v>
      </c>
      <c r="D955">
        <f t="shared" si="90"/>
        <v>330.28199999999998</v>
      </c>
      <c r="E955">
        <f t="shared" si="91"/>
        <v>1010.0160000000001</v>
      </c>
      <c r="F955" s="1">
        <f t="shared" si="94"/>
        <v>201</v>
      </c>
      <c r="G955" s="1">
        <f t="shared" si="94"/>
        <v>41</v>
      </c>
      <c r="H955" s="1">
        <f t="shared" si="94"/>
        <v>0</v>
      </c>
      <c r="I955" s="1">
        <f t="shared" si="94"/>
        <v>0</v>
      </c>
      <c r="J955" s="1">
        <f t="shared" si="94"/>
        <v>0</v>
      </c>
      <c r="K955" s="1">
        <f t="shared" si="94"/>
        <v>0</v>
      </c>
      <c r="L955" s="1">
        <f t="shared" si="94"/>
        <v>0</v>
      </c>
      <c r="M955" s="1">
        <f t="shared" si="94"/>
        <v>0</v>
      </c>
      <c r="N955" s="1">
        <f t="shared" si="94"/>
        <v>0</v>
      </c>
      <c r="O955" s="1">
        <f t="shared" si="94"/>
        <v>0</v>
      </c>
      <c r="P955" s="2"/>
      <c r="Q955" t="str">
        <f>LOOKUP(C:C, {0,115,230,345,460,575,690,805,920,1035,1150}, {"1"," 0","0 ","0 ","0 ","0 ","0 ","0 ","0 ","0 ","0 "})</f>
        <v>1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 0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 0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 0</v>
      </c>
      <c r="X955" t="str">
        <f>LOOKUP(C:C, {0,115,230,345,460,575,690,805,920,1035,1150}, {" 0","0 ","0 ","0 ","0 ","0 ","0 ","1 ","0 ","0 ","0 "})</f>
        <v xml:space="preserve"> 0</v>
      </c>
      <c r="Y955" t="str">
        <f>LOOKUP(C:C, {0,115,230,345,460,575,690,805,920,1035,1150}, {" 0","0 ","0 ","0 ","0 ","0 ","0 ","0 ","1 ","0 ","0 "})</f>
        <v xml:space="preserve"> 0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330282</v>
      </c>
      <c r="B956">
        <v>0</v>
      </c>
      <c r="C956">
        <f t="shared" si="89"/>
        <v>1223</v>
      </c>
      <c r="D956">
        <f t="shared" si="90"/>
        <v>330.28199999999998</v>
      </c>
      <c r="E956">
        <f t="shared" si="91"/>
        <v>1010.0160000000001</v>
      </c>
      <c r="F956" s="1">
        <f t="shared" si="94"/>
        <v>201</v>
      </c>
      <c r="G956" s="1">
        <f t="shared" si="94"/>
        <v>41</v>
      </c>
      <c r="H956" s="1">
        <f t="shared" si="94"/>
        <v>0</v>
      </c>
      <c r="I956" s="1">
        <f t="shared" si="94"/>
        <v>0</v>
      </c>
      <c r="J956" s="1">
        <f t="shared" si="94"/>
        <v>0</v>
      </c>
      <c r="K956" s="1">
        <f t="shared" si="94"/>
        <v>0</v>
      </c>
      <c r="L956" s="1">
        <f t="shared" si="94"/>
        <v>0</v>
      </c>
      <c r="M956" s="1">
        <f t="shared" si="94"/>
        <v>0</v>
      </c>
      <c r="N956" s="1">
        <f t="shared" si="94"/>
        <v>0</v>
      </c>
      <c r="O956" s="1">
        <f t="shared" si="94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1 </v>
      </c>
    </row>
    <row r="957" spans="1:27" x14ac:dyDescent="0.25">
      <c r="A957">
        <v>333297</v>
      </c>
      <c r="B957">
        <v>0</v>
      </c>
      <c r="C957">
        <f t="shared" si="89"/>
        <v>1223</v>
      </c>
      <c r="D957">
        <f t="shared" si="90"/>
        <v>333.29700000000003</v>
      </c>
      <c r="E957">
        <f t="shared" si="91"/>
        <v>1013.0310000000001</v>
      </c>
      <c r="F957" s="1">
        <f t="shared" si="94"/>
        <v>201</v>
      </c>
      <c r="G957" s="1">
        <f t="shared" si="94"/>
        <v>41</v>
      </c>
      <c r="H957" s="1">
        <f t="shared" si="94"/>
        <v>0</v>
      </c>
      <c r="I957" s="1">
        <f t="shared" si="94"/>
        <v>0</v>
      </c>
      <c r="J957" s="1">
        <f t="shared" si="94"/>
        <v>0</v>
      </c>
      <c r="K957" s="1">
        <f t="shared" si="94"/>
        <v>0</v>
      </c>
      <c r="L957" s="1">
        <f t="shared" si="94"/>
        <v>0</v>
      </c>
      <c r="M957" s="1">
        <f t="shared" si="94"/>
        <v>0</v>
      </c>
      <c r="N957" s="1">
        <f t="shared" si="94"/>
        <v>0</v>
      </c>
      <c r="O957" s="1">
        <f t="shared" si="94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1 </v>
      </c>
    </row>
    <row r="958" spans="1:27" x14ac:dyDescent="0.25">
      <c r="A958">
        <v>337625</v>
      </c>
      <c r="B958">
        <v>1160</v>
      </c>
      <c r="C958">
        <f t="shared" si="89"/>
        <v>63</v>
      </c>
      <c r="D958">
        <f t="shared" si="90"/>
        <v>337.625</v>
      </c>
      <c r="E958">
        <f t="shared" si="91"/>
        <v>1017.359</v>
      </c>
      <c r="F958" s="1">
        <f t="shared" si="94"/>
        <v>202</v>
      </c>
      <c r="G958" s="1">
        <f t="shared" si="94"/>
        <v>41</v>
      </c>
      <c r="H958" s="1">
        <f t="shared" si="94"/>
        <v>0</v>
      </c>
      <c r="I958" s="1">
        <f t="shared" si="94"/>
        <v>0</v>
      </c>
      <c r="J958" s="1">
        <f t="shared" si="94"/>
        <v>0</v>
      </c>
      <c r="K958" s="1">
        <f t="shared" si="94"/>
        <v>0</v>
      </c>
      <c r="L958" s="1">
        <f t="shared" si="94"/>
        <v>0</v>
      </c>
      <c r="M958" s="1">
        <f t="shared" si="94"/>
        <v>0</v>
      </c>
      <c r="N958" s="1">
        <f t="shared" si="94"/>
        <v>0</v>
      </c>
      <c r="O958" s="1">
        <f t="shared" si="94"/>
        <v>0</v>
      </c>
      <c r="P958" s="2"/>
      <c r="Q958" t="str">
        <f>LOOKUP(C:C, {0,115,230,345,460,575,690,805,920,1035,1150}, {"1"," 0","0 ","0 ","0 ","0 ","0 ","0 ","0 ","0 ","0 "})</f>
        <v>1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 0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 0</v>
      </c>
      <c r="X958" t="str">
        <f>LOOKUP(C:C, {0,115,230,345,460,575,690,805,920,1035,1150}, {" 0","0 ","0 ","0 ","0 ","0 ","0 ","1 ","0 ","0 ","0 "})</f>
        <v xml:space="preserve"> 0</v>
      </c>
      <c r="Y958" t="str">
        <f>LOOKUP(C:C, {0,115,230,345,460,575,690,805,920,1035,1150}, {" 0","0 ","0 ","0 ","0 ","0 ","0 ","0 ","1 ","0 ","0 "})</f>
        <v xml:space="preserve"> 0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338782</v>
      </c>
      <c r="B959">
        <v>1198</v>
      </c>
      <c r="C959">
        <f t="shared" ref="C959:C964" si="95">1223-B959</f>
        <v>25</v>
      </c>
      <c r="D959">
        <f t="shared" ref="D959:D964" si="96">A959/1000</f>
        <v>338.78199999999998</v>
      </c>
      <c r="E959">
        <f t="shared" ref="E959:E964" si="97">D959+679.734</f>
        <v>1018.5160000000001</v>
      </c>
      <c r="F959" s="1">
        <f t="shared" si="94"/>
        <v>203</v>
      </c>
      <c r="G959" s="1">
        <f t="shared" si="94"/>
        <v>41</v>
      </c>
      <c r="H959" s="1">
        <f t="shared" si="94"/>
        <v>0</v>
      </c>
      <c r="I959" s="1">
        <f t="shared" si="94"/>
        <v>0</v>
      </c>
      <c r="J959" s="1">
        <f t="shared" si="94"/>
        <v>0</v>
      </c>
      <c r="K959" s="1">
        <f t="shared" si="94"/>
        <v>0</v>
      </c>
      <c r="L959" s="1">
        <f t="shared" si="94"/>
        <v>0</v>
      </c>
      <c r="M959" s="1">
        <f t="shared" si="94"/>
        <v>0</v>
      </c>
      <c r="N959" s="1">
        <f t="shared" si="94"/>
        <v>0</v>
      </c>
      <c r="O959" s="1">
        <f t="shared" si="94"/>
        <v>0</v>
      </c>
      <c r="P959" s="2"/>
      <c r="Q959" t="str">
        <f>LOOKUP(C:C, {0,115,230,345,460,575,690,805,920,1035,1150}, {"1"," 0","0 ","0 ","0 ","0 ","0 ","0 ","0 ","0 ","0 "})</f>
        <v>1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 0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 0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 0</v>
      </c>
      <c r="X959" t="str">
        <f>LOOKUP(C:C, {0,115,230,345,460,575,690,805,920,1035,1150}, {" 0","0 ","0 ","0 ","0 ","0 ","0 ","1 ","0 ","0 ","0 "})</f>
        <v xml:space="preserve"> 0</v>
      </c>
      <c r="Y959" t="str">
        <f>LOOKUP(C:C, {0,115,230,345,460,575,690,805,920,1035,1150}, {" 0","0 ","0 ","0 ","0 ","0 ","0 ","0 ","1 ","0 ","0 "})</f>
        <v xml:space="preserve"> 0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339063</v>
      </c>
      <c r="B960">
        <v>1178</v>
      </c>
      <c r="C960">
        <f t="shared" si="95"/>
        <v>45</v>
      </c>
      <c r="D960">
        <f t="shared" si="96"/>
        <v>339.06299999999999</v>
      </c>
      <c r="E960">
        <f t="shared" si="97"/>
        <v>1018.797</v>
      </c>
      <c r="F960" s="1">
        <f t="shared" si="94"/>
        <v>204</v>
      </c>
      <c r="G960" s="1">
        <f t="shared" si="94"/>
        <v>41</v>
      </c>
      <c r="H960" s="1">
        <f t="shared" si="94"/>
        <v>0</v>
      </c>
      <c r="I960" s="1">
        <f t="shared" si="94"/>
        <v>0</v>
      </c>
      <c r="J960" s="1">
        <f t="shared" si="94"/>
        <v>0</v>
      </c>
      <c r="K960" s="1">
        <f t="shared" si="94"/>
        <v>0</v>
      </c>
      <c r="L960" s="1">
        <f t="shared" si="94"/>
        <v>0</v>
      </c>
      <c r="M960" s="1">
        <f t="shared" si="94"/>
        <v>0</v>
      </c>
      <c r="N960" s="1">
        <f t="shared" si="94"/>
        <v>0</v>
      </c>
      <c r="O960" s="1">
        <f t="shared" si="94"/>
        <v>0</v>
      </c>
      <c r="P960" s="2"/>
      <c r="Q960" t="str">
        <f>LOOKUP(C:C, {0,115,230,345,460,575,690,805,920,1035,1150}, {"1"," 0","0 ","0 ","0 ","0 ","0 ","0 ","0 ","0 ","0 "})</f>
        <v>1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 0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 0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 0</v>
      </c>
      <c r="X960" t="str">
        <f>LOOKUP(C:C, {0,115,230,345,460,575,690,805,920,1035,1150}, {" 0","0 ","0 ","0 ","0 ","0 ","0 ","1 ","0 ","0 ","0 "})</f>
        <v xml:space="preserve"> 0</v>
      </c>
      <c r="Y960" t="str">
        <f>LOOKUP(C:C, {0,115,230,345,460,575,690,805,920,1035,1150}, {" 0","0 ","0 ","0 ","0 ","0 ","0 ","0 ","1 ","0 ","0 "})</f>
        <v xml:space="preserve"> 0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339375</v>
      </c>
      <c r="B961">
        <v>1178</v>
      </c>
      <c r="C961">
        <f t="shared" si="95"/>
        <v>45</v>
      </c>
      <c r="D961">
        <f t="shared" si="96"/>
        <v>339.375</v>
      </c>
      <c r="E961">
        <f t="shared" si="97"/>
        <v>1019.109</v>
      </c>
      <c r="F961" s="1">
        <f t="shared" si="94"/>
        <v>205</v>
      </c>
      <c r="G961" s="1">
        <f t="shared" si="94"/>
        <v>41</v>
      </c>
      <c r="H961" s="1">
        <f t="shared" si="94"/>
        <v>0</v>
      </c>
      <c r="I961" s="1">
        <f t="shared" si="94"/>
        <v>0</v>
      </c>
      <c r="J961" s="1">
        <f t="shared" si="94"/>
        <v>0</v>
      </c>
      <c r="K961" s="1">
        <f t="shared" si="94"/>
        <v>0</v>
      </c>
      <c r="L961" s="1">
        <f t="shared" si="94"/>
        <v>0</v>
      </c>
      <c r="M961" s="1">
        <f t="shared" si="94"/>
        <v>0</v>
      </c>
      <c r="N961" s="1">
        <f t="shared" si="94"/>
        <v>0</v>
      </c>
      <c r="O961" s="1">
        <f t="shared" si="94"/>
        <v>0</v>
      </c>
      <c r="P961" s="2"/>
      <c r="Q961" t="str">
        <f>LOOKUP(C:C, {0,115,230,345,460,575,690,805,920,1035,1150}, {"1"," 0","0 ","0 ","0 ","0 ","0 ","0 ","0 ","0 ","0 "})</f>
        <v>1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 0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 0</v>
      </c>
      <c r="X961" t="str">
        <f>LOOKUP(C:C, {0,115,230,345,460,575,690,805,920,1035,1150}, {" 0","0 ","0 ","0 ","0 ","0 ","0 ","1 ","0 ","0 ","0 "})</f>
        <v xml:space="preserve"> 0</v>
      </c>
      <c r="Y961" t="str">
        <f>LOOKUP(C:C, {0,115,230,345,460,575,690,805,920,1035,1150}, {" 0","0 ","0 ","0 ","0 ","0 ","0 ","0 ","1 ","0 ","0 "})</f>
        <v xml:space="preserve"> 0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340219</v>
      </c>
      <c r="B962">
        <v>1198</v>
      </c>
      <c r="C962">
        <f t="shared" si="95"/>
        <v>25</v>
      </c>
      <c r="D962">
        <f t="shared" si="96"/>
        <v>340.21899999999999</v>
      </c>
      <c r="E962">
        <f t="shared" si="97"/>
        <v>1019.953</v>
      </c>
      <c r="F962" s="1">
        <f t="shared" si="94"/>
        <v>206</v>
      </c>
      <c r="G962" s="1">
        <f t="shared" si="94"/>
        <v>41</v>
      </c>
      <c r="H962" s="1">
        <f t="shared" si="94"/>
        <v>0</v>
      </c>
      <c r="I962" s="1">
        <f t="shared" si="94"/>
        <v>0</v>
      </c>
      <c r="J962" s="1">
        <f t="shared" si="94"/>
        <v>0</v>
      </c>
      <c r="K962" s="1">
        <f t="shared" si="94"/>
        <v>0</v>
      </c>
      <c r="L962" s="1">
        <f t="shared" si="94"/>
        <v>0</v>
      </c>
      <c r="M962" s="1">
        <f t="shared" si="94"/>
        <v>0</v>
      </c>
      <c r="N962" s="1">
        <f t="shared" si="94"/>
        <v>0</v>
      </c>
      <c r="O962" s="1">
        <f t="shared" si="94"/>
        <v>0</v>
      </c>
      <c r="P962" s="2"/>
      <c r="Q962" t="str">
        <f>LOOKUP(C:C, {0,115,230,345,460,575,690,805,920,1035,1150}, {"1"," 0","0 ","0 ","0 ","0 ","0 ","0 ","0 ","0 ","0 "})</f>
        <v>1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 0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 0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 0</v>
      </c>
      <c r="X962" t="str">
        <f>LOOKUP(C:C, {0,115,230,345,460,575,690,805,920,1035,1150}, {" 0","0 ","0 ","0 ","0 ","0 ","0 ","1 ","0 ","0 ","0 "})</f>
        <v xml:space="preserve"> 0</v>
      </c>
      <c r="Y962" t="str">
        <f>LOOKUP(C:C, {0,115,230,345,460,575,690,805,920,1035,1150}, {" 0","0 ","0 ","0 ","0 ","0 ","0 ","0 ","1 ","0 ","0 "})</f>
        <v xml:space="preserve"> 0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340219</v>
      </c>
      <c r="B963">
        <v>0</v>
      </c>
      <c r="C963">
        <f t="shared" si="95"/>
        <v>1223</v>
      </c>
      <c r="D963">
        <f t="shared" si="96"/>
        <v>340.21899999999999</v>
      </c>
      <c r="E963">
        <f t="shared" si="97"/>
        <v>1019.953</v>
      </c>
      <c r="F963" s="1">
        <f t="shared" si="94"/>
        <v>206</v>
      </c>
      <c r="G963" s="1">
        <f t="shared" si="94"/>
        <v>41</v>
      </c>
      <c r="H963" s="1">
        <f t="shared" si="94"/>
        <v>0</v>
      </c>
      <c r="I963" s="1">
        <f t="shared" si="94"/>
        <v>0</v>
      </c>
      <c r="J963" s="1">
        <f t="shared" si="94"/>
        <v>0</v>
      </c>
      <c r="K963" s="1">
        <f t="shared" si="94"/>
        <v>0</v>
      </c>
      <c r="L963" s="1">
        <f t="shared" si="94"/>
        <v>0</v>
      </c>
      <c r="M963" s="1">
        <f t="shared" si="94"/>
        <v>0</v>
      </c>
      <c r="N963" s="1">
        <f t="shared" si="94"/>
        <v>0</v>
      </c>
      <c r="O963" s="1">
        <f t="shared" si="94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1 </v>
      </c>
    </row>
    <row r="964" spans="1:27" x14ac:dyDescent="0.25">
      <c r="A964">
        <v>343250</v>
      </c>
      <c r="B964">
        <v>0</v>
      </c>
      <c r="C964">
        <f t="shared" si="95"/>
        <v>1223</v>
      </c>
      <c r="D964">
        <f t="shared" si="96"/>
        <v>343.25</v>
      </c>
      <c r="E964">
        <f t="shared" si="97"/>
        <v>1022.984</v>
      </c>
      <c r="F964" s="1">
        <f t="shared" si="94"/>
        <v>206</v>
      </c>
      <c r="G964" s="1">
        <f t="shared" si="94"/>
        <v>41</v>
      </c>
      <c r="H964" s="1">
        <f t="shared" si="94"/>
        <v>0</v>
      </c>
      <c r="I964" s="1">
        <f t="shared" si="94"/>
        <v>0</v>
      </c>
      <c r="J964" s="1">
        <f t="shared" si="94"/>
        <v>0</v>
      </c>
      <c r="K964" s="1">
        <f t="shared" si="94"/>
        <v>0</v>
      </c>
      <c r="L964" s="1">
        <f t="shared" si="94"/>
        <v>0</v>
      </c>
      <c r="M964" s="1">
        <f t="shared" si="94"/>
        <v>0</v>
      </c>
      <c r="N964" s="1">
        <f t="shared" si="94"/>
        <v>0</v>
      </c>
      <c r="O964" s="1">
        <f t="shared" si="94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2011-10-17T04:12:11Z</dcterms:created>
  <dcterms:modified xsi:type="dcterms:W3CDTF">2011-11-16T20:55:43Z</dcterms:modified>
</cp:coreProperties>
</file>